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Шумейко\СОВЕТ\2025 год\решение сессии\для отправки почтой на совет\"/>
    </mc:Choice>
  </mc:AlternateContent>
  <bookViews>
    <workbookView xWindow="0" yWindow="0" windowWidth="28725" windowHeight="10500"/>
  </bookViews>
  <sheets>
    <sheet name="за 2024 год" sheetId="1" r:id="rId1"/>
  </sheets>
  <definedNames>
    <definedName name="_xlnm._FilterDatabase" localSheetId="0" hidden="1">'за 2024 год'!$A$128:$N$245</definedName>
    <definedName name="_xlnm.Print_Titles" localSheetId="0">'за 2024 год'!$9:$12</definedName>
    <definedName name="_xlnm.Print_Area" localSheetId="0">'за 2024 год'!$A$1:$N$245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 i="1" l="1"/>
  <c r="D14" i="1" s="1"/>
  <c r="E15" i="1"/>
  <c r="E14" i="1" s="1"/>
  <c r="F15" i="1"/>
  <c r="F14" i="1" s="1"/>
  <c r="H15" i="1"/>
  <c r="H14" i="1" s="1"/>
  <c r="I15" i="1"/>
  <c r="I14" i="1" s="1"/>
  <c r="J15" i="1"/>
  <c r="J14" i="1" s="1"/>
  <c r="C16" i="1"/>
  <c r="C15" i="1" s="1"/>
  <c r="G16" i="1"/>
  <c r="K16" i="1" s="1"/>
  <c r="M16" i="1"/>
  <c r="D20" i="1"/>
  <c r="D19" i="1" s="1"/>
  <c r="E20" i="1"/>
  <c r="E19" i="1" s="1"/>
  <c r="F20" i="1"/>
  <c r="F19" i="1" s="1"/>
  <c r="H20" i="1"/>
  <c r="H19" i="1" s="1"/>
  <c r="I20" i="1"/>
  <c r="I19" i="1" s="1"/>
  <c r="J20" i="1"/>
  <c r="J19" i="1" s="1"/>
  <c r="C21" i="1"/>
  <c r="G21" i="1"/>
  <c r="M21" i="1"/>
  <c r="C24" i="1"/>
  <c r="G24" i="1"/>
  <c r="M24" i="1"/>
  <c r="C25" i="1"/>
  <c r="G25" i="1"/>
  <c r="L25" i="1"/>
  <c r="M25" i="1"/>
  <c r="N25" i="1"/>
  <c r="C27" i="1"/>
  <c r="G27" i="1"/>
  <c r="M27" i="1"/>
  <c r="C29" i="1"/>
  <c r="G29" i="1"/>
  <c r="M29" i="1"/>
  <c r="C31" i="1"/>
  <c r="G31" i="1"/>
  <c r="M31" i="1"/>
  <c r="C33" i="1"/>
  <c r="G33" i="1"/>
  <c r="L33" i="1"/>
  <c r="C35" i="1"/>
  <c r="G35" i="1"/>
  <c r="M35" i="1"/>
  <c r="C37" i="1"/>
  <c r="G37" i="1"/>
  <c r="M37" i="1"/>
  <c r="N37" i="1"/>
  <c r="C39" i="1"/>
  <c r="G39" i="1"/>
  <c r="L39" i="1"/>
  <c r="M39" i="1"/>
  <c r="N39" i="1"/>
  <c r="C42" i="1"/>
  <c r="G42" i="1"/>
  <c r="L42" i="1"/>
  <c r="M42" i="1"/>
  <c r="C45" i="1"/>
  <c r="G45" i="1"/>
  <c r="M45" i="1"/>
  <c r="N45" i="1"/>
  <c r="D49" i="1"/>
  <c r="D48" i="1" s="1"/>
  <c r="E49" i="1"/>
  <c r="E48" i="1" s="1"/>
  <c r="F49" i="1"/>
  <c r="H49" i="1"/>
  <c r="H48" i="1" s="1"/>
  <c r="I49" i="1"/>
  <c r="J49" i="1"/>
  <c r="J48" i="1" s="1"/>
  <c r="C50" i="1"/>
  <c r="C49" i="1" s="1"/>
  <c r="C48" i="1" s="1"/>
  <c r="G50" i="1"/>
  <c r="M50" i="1"/>
  <c r="D57" i="1"/>
  <c r="D56" i="1" s="1"/>
  <c r="E57" i="1"/>
  <c r="E56" i="1" s="1"/>
  <c r="F57" i="1"/>
  <c r="F56" i="1" s="1"/>
  <c r="H57" i="1"/>
  <c r="H56" i="1" s="1"/>
  <c r="I57" i="1"/>
  <c r="J57" i="1"/>
  <c r="J56" i="1" s="1"/>
  <c r="C58" i="1"/>
  <c r="G58" i="1"/>
  <c r="M58" i="1"/>
  <c r="C63" i="1"/>
  <c r="G63" i="1"/>
  <c r="M63" i="1"/>
  <c r="D66" i="1"/>
  <c r="D65" i="1" s="1"/>
  <c r="E66" i="1"/>
  <c r="F66" i="1"/>
  <c r="F65" i="1" s="1"/>
  <c r="H66" i="1"/>
  <c r="H65" i="1" s="1"/>
  <c r="I66" i="1"/>
  <c r="I65" i="1" s="1"/>
  <c r="J66" i="1"/>
  <c r="J65" i="1" s="1"/>
  <c r="C67" i="1"/>
  <c r="G67" i="1"/>
  <c r="M67" i="1"/>
  <c r="C69" i="1"/>
  <c r="G69" i="1"/>
  <c r="L69" i="1"/>
  <c r="M69" i="1"/>
  <c r="N69" i="1"/>
  <c r="D72" i="1"/>
  <c r="D71" i="1" s="1"/>
  <c r="E72" i="1"/>
  <c r="E71" i="1" s="1"/>
  <c r="F72" i="1"/>
  <c r="H72" i="1"/>
  <c r="H71" i="1" s="1"/>
  <c r="I72" i="1"/>
  <c r="I71" i="1" s="1"/>
  <c r="J72" i="1"/>
  <c r="J71" i="1" s="1"/>
  <c r="C73" i="1"/>
  <c r="G73" i="1"/>
  <c r="M73" i="1"/>
  <c r="C75" i="1"/>
  <c r="G75" i="1"/>
  <c r="M75" i="1"/>
  <c r="N75" i="1"/>
  <c r="C77" i="1"/>
  <c r="G77" i="1"/>
  <c r="M77" i="1"/>
  <c r="N77" i="1"/>
  <c r="D80" i="1"/>
  <c r="D79" i="1" s="1"/>
  <c r="E80" i="1"/>
  <c r="F80" i="1"/>
  <c r="F79" i="1" s="1"/>
  <c r="H80" i="1"/>
  <c r="H79" i="1" s="1"/>
  <c r="I80" i="1"/>
  <c r="I79" i="1" s="1"/>
  <c r="J80" i="1"/>
  <c r="J79" i="1" s="1"/>
  <c r="C81" i="1"/>
  <c r="G81" i="1"/>
  <c r="M81" i="1"/>
  <c r="C84" i="1"/>
  <c r="G84" i="1"/>
  <c r="L84" i="1"/>
  <c r="M84" i="1"/>
  <c r="N84" i="1"/>
  <c r="D88" i="1"/>
  <c r="E88" i="1"/>
  <c r="F88" i="1"/>
  <c r="H88" i="1"/>
  <c r="I88" i="1"/>
  <c r="J88" i="1"/>
  <c r="C89" i="1"/>
  <c r="C88" i="1" s="1"/>
  <c r="G89" i="1"/>
  <c r="G88" i="1" s="1"/>
  <c r="M89" i="1"/>
  <c r="D91" i="1"/>
  <c r="E91" i="1"/>
  <c r="F91" i="1"/>
  <c r="H91" i="1"/>
  <c r="I91" i="1"/>
  <c r="J91" i="1"/>
  <c r="C92" i="1"/>
  <c r="C91" i="1" s="1"/>
  <c r="G92" i="1"/>
  <c r="M92" i="1"/>
  <c r="D94" i="1"/>
  <c r="E94" i="1"/>
  <c r="F94" i="1"/>
  <c r="H94" i="1"/>
  <c r="I94" i="1"/>
  <c r="J94" i="1"/>
  <c r="C95" i="1"/>
  <c r="G95" i="1"/>
  <c r="M95" i="1"/>
  <c r="D98" i="1"/>
  <c r="D97" i="1" s="1"/>
  <c r="E98" i="1"/>
  <c r="F98" i="1"/>
  <c r="F97" i="1" s="1"/>
  <c r="H98" i="1"/>
  <c r="H97" i="1" s="1"/>
  <c r="I98" i="1"/>
  <c r="I97" i="1" s="1"/>
  <c r="J98" i="1"/>
  <c r="J97" i="1" s="1"/>
  <c r="C99" i="1"/>
  <c r="G99" i="1"/>
  <c r="M99" i="1"/>
  <c r="N99" i="1"/>
  <c r="C102" i="1"/>
  <c r="G102" i="1"/>
  <c r="M102" i="1"/>
  <c r="N102" i="1"/>
  <c r="C105" i="1"/>
  <c r="G105" i="1"/>
  <c r="M105" i="1"/>
  <c r="N105" i="1"/>
  <c r="D109" i="1"/>
  <c r="D108" i="1" s="1"/>
  <c r="E109" i="1"/>
  <c r="E108" i="1" s="1"/>
  <c r="F109" i="1"/>
  <c r="F108" i="1" s="1"/>
  <c r="H109" i="1"/>
  <c r="H108" i="1" s="1"/>
  <c r="I109" i="1"/>
  <c r="I108" i="1" s="1"/>
  <c r="J109" i="1"/>
  <c r="J108" i="1" s="1"/>
  <c r="C110" i="1"/>
  <c r="G110" i="1"/>
  <c r="M110" i="1"/>
  <c r="N110" i="1"/>
  <c r="C112" i="1"/>
  <c r="G112" i="1"/>
  <c r="C114" i="1"/>
  <c r="G114" i="1"/>
  <c r="C116" i="1"/>
  <c r="G116" i="1"/>
  <c r="M116" i="1"/>
  <c r="D119" i="1"/>
  <c r="D118" i="1" s="1"/>
  <c r="E119" i="1"/>
  <c r="E118" i="1" s="1"/>
  <c r="F119" i="1"/>
  <c r="H119" i="1"/>
  <c r="I119" i="1"/>
  <c r="I118" i="1" s="1"/>
  <c r="J119" i="1"/>
  <c r="J118" i="1" s="1"/>
  <c r="C120" i="1"/>
  <c r="C119" i="1" s="1"/>
  <c r="C118" i="1" s="1"/>
  <c r="G120" i="1"/>
  <c r="G119" i="1" s="1"/>
  <c r="M120" i="1"/>
  <c r="N120" i="1"/>
  <c r="D121" i="1"/>
  <c r="E121" i="1"/>
  <c r="F121" i="1"/>
  <c r="H121" i="1"/>
  <c r="I121" i="1"/>
  <c r="J121" i="1"/>
  <c r="C122" i="1"/>
  <c r="C121" i="1" s="1"/>
  <c r="G122" i="1"/>
  <c r="M122" i="1"/>
  <c r="D123" i="1"/>
  <c r="E123" i="1"/>
  <c r="F123" i="1"/>
  <c r="H123" i="1"/>
  <c r="I123" i="1"/>
  <c r="J123" i="1"/>
  <c r="C124" i="1"/>
  <c r="C123" i="1" s="1"/>
  <c r="G124" i="1"/>
  <c r="G123" i="1" s="1"/>
  <c r="M124" i="1"/>
  <c r="D131" i="1"/>
  <c r="D130" i="1" s="1"/>
  <c r="E131" i="1"/>
  <c r="F131" i="1"/>
  <c r="F130" i="1" s="1"/>
  <c r="H131" i="1"/>
  <c r="H130" i="1" s="1"/>
  <c r="H129" i="1" s="1"/>
  <c r="I131" i="1"/>
  <c r="J131" i="1"/>
  <c r="C132" i="1"/>
  <c r="K132" i="1" s="1"/>
  <c r="M132" i="1"/>
  <c r="N132" i="1"/>
  <c r="C134" i="1"/>
  <c r="G134" i="1"/>
  <c r="M134" i="1"/>
  <c r="N134" i="1"/>
  <c r="D139" i="1"/>
  <c r="E139" i="1"/>
  <c r="F139" i="1"/>
  <c r="H139" i="1"/>
  <c r="I139" i="1"/>
  <c r="J139" i="1"/>
  <c r="C141" i="1"/>
  <c r="C139" i="1" s="1"/>
  <c r="G141" i="1"/>
  <c r="G139" i="1" s="1"/>
  <c r="M141" i="1"/>
  <c r="N141" i="1"/>
  <c r="D142" i="1"/>
  <c r="E142" i="1"/>
  <c r="F142" i="1"/>
  <c r="H142" i="1"/>
  <c r="I142" i="1"/>
  <c r="J142" i="1"/>
  <c r="C144" i="1"/>
  <c r="C142" i="1" s="1"/>
  <c r="G144" i="1"/>
  <c r="M144" i="1"/>
  <c r="N144" i="1"/>
  <c r="D145" i="1"/>
  <c r="E145" i="1"/>
  <c r="F145" i="1"/>
  <c r="H145" i="1"/>
  <c r="I145" i="1"/>
  <c r="J145" i="1"/>
  <c r="C147" i="1"/>
  <c r="C145" i="1" s="1"/>
  <c r="G147" i="1"/>
  <c r="G145" i="1" s="1"/>
  <c r="M147" i="1"/>
  <c r="N147" i="1"/>
  <c r="D149" i="1"/>
  <c r="E149" i="1"/>
  <c r="F149" i="1"/>
  <c r="H149" i="1"/>
  <c r="I149" i="1"/>
  <c r="J149" i="1"/>
  <c r="C152" i="1"/>
  <c r="C149" i="1" s="1"/>
  <c r="G152" i="1"/>
  <c r="K152" i="1" s="1"/>
  <c r="M152" i="1"/>
  <c r="N152" i="1"/>
  <c r="D156" i="1"/>
  <c r="D155" i="1" s="1"/>
  <c r="E156" i="1"/>
  <c r="E155" i="1" s="1"/>
  <c r="F156" i="1"/>
  <c r="F155" i="1" s="1"/>
  <c r="H156" i="1"/>
  <c r="H155" i="1" s="1"/>
  <c r="I156" i="1"/>
  <c r="J156" i="1"/>
  <c r="C158" i="1"/>
  <c r="G158" i="1"/>
  <c r="G156" i="1" s="1"/>
  <c r="M158" i="1"/>
  <c r="N158" i="1"/>
  <c r="D160" i="1"/>
  <c r="E160" i="1"/>
  <c r="F160" i="1"/>
  <c r="H160" i="1"/>
  <c r="I160" i="1"/>
  <c r="J160" i="1"/>
  <c r="J159" i="1" s="1"/>
  <c r="C162" i="1"/>
  <c r="G162" i="1"/>
  <c r="G160" i="1" s="1"/>
  <c r="M162" i="1"/>
  <c r="D163" i="1"/>
  <c r="E163" i="1"/>
  <c r="F163" i="1"/>
  <c r="H163" i="1"/>
  <c r="I163" i="1"/>
  <c r="J163" i="1"/>
  <c r="L163" i="1"/>
  <c r="N163" i="1"/>
  <c r="C165" i="1"/>
  <c r="G165" i="1"/>
  <c r="M165" i="1"/>
  <c r="C167" i="1"/>
  <c r="G167" i="1"/>
  <c r="M167" i="1"/>
  <c r="M163" i="1" s="1"/>
  <c r="C169" i="1"/>
  <c r="G169" i="1"/>
  <c r="M169" i="1"/>
  <c r="D172" i="1"/>
  <c r="E172" i="1"/>
  <c r="F172" i="1"/>
  <c r="H172" i="1"/>
  <c r="I172" i="1"/>
  <c r="J172" i="1"/>
  <c r="C174" i="1"/>
  <c r="C172" i="1" s="1"/>
  <c r="G174" i="1"/>
  <c r="G172" i="1" s="1"/>
  <c r="L174" i="1"/>
  <c r="M174" i="1"/>
  <c r="N174" i="1"/>
  <c r="D180" i="1"/>
  <c r="E180" i="1"/>
  <c r="F180" i="1"/>
  <c r="H180" i="1"/>
  <c r="I180" i="1"/>
  <c r="M180" i="1" s="1"/>
  <c r="J180" i="1"/>
  <c r="C181" i="1"/>
  <c r="C180" i="1" s="1"/>
  <c r="G181" i="1"/>
  <c r="M181" i="1"/>
  <c r="N181" i="1"/>
  <c r="D183" i="1"/>
  <c r="E183" i="1"/>
  <c r="F183" i="1"/>
  <c r="H183" i="1"/>
  <c r="I183" i="1"/>
  <c r="J183" i="1"/>
  <c r="L183" i="1"/>
  <c r="C184" i="1"/>
  <c r="C183" i="1" s="1"/>
  <c r="G184" i="1"/>
  <c r="G183" i="1" s="1"/>
  <c r="M184" i="1"/>
  <c r="N184" i="1"/>
  <c r="D188" i="1"/>
  <c r="D187" i="1" s="1"/>
  <c r="E188" i="1"/>
  <c r="E187" i="1" s="1"/>
  <c r="F188" i="1"/>
  <c r="F187" i="1" s="1"/>
  <c r="H188" i="1"/>
  <c r="H187" i="1" s="1"/>
  <c r="I188" i="1"/>
  <c r="J188" i="1"/>
  <c r="J187" i="1" s="1"/>
  <c r="C191" i="1"/>
  <c r="G191" i="1"/>
  <c r="G188" i="1" s="1"/>
  <c r="L191" i="1"/>
  <c r="M191" i="1"/>
  <c r="N191" i="1"/>
  <c r="D195" i="1"/>
  <c r="E195" i="1"/>
  <c r="E194" i="1" s="1"/>
  <c r="E193" i="1" s="1"/>
  <c r="F195" i="1"/>
  <c r="F194" i="1" s="1"/>
  <c r="G195" i="1"/>
  <c r="G194" i="1" s="1"/>
  <c r="G193" i="1" s="1"/>
  <c r="H195" i="1"/>
  <c r="H194" i="1" s="1"/>
  <c r="H193" i="1" s="1"/>
  <c r="I195" i="1"/>
  <c r="I194" i="1" s="1"/>
  <c r="J195" i="1"/>
  <c r="J194" i="1" s="1"/>
  <c r="J193" i="1" s="1"/>
  <c r="C196" i="1"/>
  <c r="M196" i="1"/>
  <c r="N196" i="1"/>
  <c r="D200" i="1"/>
  <c r="D199" i="1" s="1"/>
  <c r="E200" i="1"/>
  <c r="E199" i="1" s="1"/>
  <c r="F200" i="1"/>
  <c r="H200" i="1"/>
  <c r="H199" i="1" s="1"/>
  <c r="H198" i="1" s="1"/>
  <c r="I200" i="1"/>
  <c r="I199" i="1" s="1"/>
  <c r="I198" i="1" s="1"/>
  <c r="J200" i="1"/>
  <c r="J199" i="1" s="1"/>
  <c r="J198" i="1" s="1"/>
  <c r="C202" i="1"/>
  <c r="C200" i="1" s="1"/>
  <c r="G202" i="1"/>
  <c r="M202" i="1"/>
  <c r="N202" i="1"/>
  <c r="D208" i="1"/>
  <c r="D207" i="1" s="1"/>
  <c r="D206" i="1" s="1"/>
  <c r="E208" i="1"/>
  <c r="E207" i="1" s="1"/>
  <c r="F208" i="1"/>
  <c r="F207" i="1" s="1"/>
  <c r="H208" i="1"/>
  <c r="H207" i="1" s="1"/>
  <c r="H206" i="1" s="1"/>
  <c r="I208" i="1"/>
  <c r="I207" i="1" s="1"/>
  <c r="J208" i="1"/>
  <c r="J207" i="1" s="1"/>
  <c r="J206" i="1" s="1"/>
  <c r="C209" i="1"/>
  <c r="G209" i="1"/>
  <c r="M209" i="1"/>
  <c r="N209" i="1"/>
  <c r="C213" i="1"/>
  <c r="G213" i="1"/>
  <c r="M213" i="1"/>
  <c r="N213" i="1"/>
  <c r="C215" i="1"/>
  <c r="G215" i="1"/>
  <c r="M215" i="1"/>
  <c r="D219" i="1"/>
  <c r="D218" i="1" s="1"/>
  <c r="D217" i="1" s="1"/>
  <c r="E219" i="1"/>
  <c r="E218" i="1" s="1"/>
  <c r="E217" i="1" s="1"/>
  <c r="F219" i="1"/>
  <c r="F218" i="1" s="1"/>
  <c r="H219" i="1"/>
  <c r="H218" i="1" s="1"/>
  <c r="H217" i="1" s="1"/>
  <c r="I219" i="1"/>
  <c r="I218" i="1" s="1"/>
  <c r="J219" i="1"/>
  <c r="J218" i="1" s="1"/>
  <c r="C222" i="1"/>
  <c r="G222" i="1"/>
  <c r="K222" i="1" s="1"/>
  <c r="M222" i="1"/>
  <c r="N222" i="1"/>
  <c r="C227" i="1"/>
  <c r="G227" i="1"/>
  <c r="M227" i="1"/>
  <c r="N227" i="1"/>
  <c r="D231" i="1"/>
  <c r="E231" i="1"/>
  <c r="F231" i="1"/>
  <c r="H231" i="1"/>
  <c r="I231" i="1"/>
  <c r="J231" i="1"/>
  <c r="C232" i="1"/>
  <c r="G232" i="1"/>
  <c r="M232" i="1"/>
  <c r="C233" i="1"/>
  <c r="G233" i="1"/>
  <c r="M233" i="1"/>
  <c r="C234" i="1"/>
  <c r="G234" i="1"/>
  <c r="M234" i="1"/>
  <c r="C235" i="1"/>
  <c r="G235" i="1"/>
  <c r="M235" i="1"/>
  <c r="C236" i="1"/>
  <c r="G236" i="1"/>
  <c r="M236" i="1"/>
  <c r="C237" i="1"/>
  <c r="G237" i="1"/>
  <c r="M237" i="1"/>
  <c r="C238" i="1"/>
  <c r="G238" i="1"/>
  <c r="M238" i="1"/>
  <c r="C239" i="1"/>
  <c r="G239" i="1"/>
  <c r="M239" i="1"/>
  <c r="D240" i="1"/>
  <c r="E240" i="1"/>
  <c r="F240" i="1"/>
  <c r="H240" i="1"/>
  <c r="H230" i="1" s="1"/>
  <c r="H229" i="1" s="1"/>
  <c r="I240" i="1"/>
  <c r="J240" i="1"/>
  <c r="C241" i="1"/>
  <c r="G241" i="1"/>
  <c r="G240" i="1" s="1"/>
  <c r="M241" i="1"/>
  <c r="C66" i="1" l="1"/>
  <c r="C65" i="1" s="1"/>
  <c r="K63" i="1"/>
  <c r="M231" i="1"/>
  <c r="M149" i="1"/>
  <c r="N131" i="1"/>
  <c r="K209" i="1"/>
  <c r="M98" i="1"/>
  <c r="M49" i="1"/>
  <c r="H87" i="1"/>
  <c r="K105" i="1"/>
  <c r="K233" i="1"/>
  <c r="K213" i="1"/>
  <c r="M160" i="1"/>
  <c r="K84" i="1"/>
  <c r="K27" i="1"/>
  <c r="N218" i="1"/>
  <c r="M172" i="1"/>
  <c r="N72" i="1"/>
  <c r="K232" i="1"/>
  <c r="N183" i="1"/>
  <c r="K116" i="1"/>
  <c r="J87" i="1"/>
  <c r="J125" i="1" s="1"/>
  <c r="K69" i="1"/>
  <c r="M240" i="1"/>
  <c r="K184" i="1"/>
  <c r="N149" i="1"/>
  <c r="K99" i="1"/>
  <c r="L66" i="1"/>
  <c r="M118" i="1"/>
  <c r="K95" i="1"/>
  <c r="G66" i="1"/>
  <c r="K37" i="1"/>
  <c r="K33" i="1"/>
  <c r="K29" i="1"/>
  <c r="M207" i="1"/>
  <c r="M219" i="1"/>
  <c r="N187" i="1"/>
  <c r="N180" i="1"/>
  <c r="I171" i="1"/>
  <c r="K169" i="1"/>
  <c r="K165" i="1"/>
  <c r="N156" i="1"/>
  <c r="H138" i="1"/>
  <c r="H137" i="1" s="1"/>
  <c r="N119" i="1"/>
  <c r="M108" i="1"/>
  <c r="L80" i="1"/>
  <c r="M218" i="1"/>
  <c r="K237" i="1"/>
  <c r="K238" i="1"/>
  <c r="K236" i="1"/>
  <c r="N219" i="1"/>
  <c r="K202" i="1"/>
  <c r="M91" i="1"/>
  <c r="I87" i="1"/>
  <c r="K50" i="1"/>
  <c r="K42" i="1"/>
  <c r="K35" i="1"/>
  <c r="K31" i="1"/>
  <c r="D87" i="1"/>
  <c r="C80" i="1"/>
  <c r="C79" i="1" s="1"/>
  <c r="M71" i="1"/>
  <c r="N65" i="1"/>
  <c r="K24" i="1"/>
  <c r="M19" i="1"/>
  <c r="K181" i="1"/>
  <c r="G98" i="1"/>
  <c r="G97" i="1" s="1"/>
  <c r="G72" i="1"/>
  <c r="K183" i="1"/>
  <c r="I230" i="1"/>
  <c r="G200" i="1"/>
  <c r="G199" i="1" s="1"/>
  <c r="G187" i="1"/>
  <c r="C131" i="1"/>
  <c r="C130" i="1" s="1"/>
  <c r="C129" i="1" s="1"/>
  <c r="K88" i="1"/>
  <c r="C20" i="1"/>
  <c r="M208" i="1"/>
  <c r="G180" i="1"/>
  <c r="K180" i="1" s="1"/>
  <c r="F159" i="1"/>
  <c r="N98" i="1"/>
  <c r="C94" i="1"/>
  <c r="C87" i="1" s="1"/>
  <c r="G231" i="1"/>
  <c r="G230" i="1" s="1"/>
  <c r="K215" i="1"/>
  <c r="G208" i="1"/>
  <c r="G207" i="1" s="1"/>
  <c r="M200" i="1"/>
  <c r="N172" i="1"/>
  <c r="E159" i="1"/>
  <c r="E154" i="1" s="1"/>
  <c r="G149" i="1"/>
  <c r="K149" i="1" s="1"/>
  <c r="K141" i="1"/>
  <c r="F138" i="1"/>
  <c r="F137" i="1" s="1"/>
  <c r="E130" i="1"/>
  <c r="E129" i="1" s="1"/>
  <c r="M119" i="1"/>
  <c r="M94" i="1"/>
  <c r="G80" i="1"/>
  <c r="K75" i="1"/>
  <c r="M72" i="1"/>
  <c r="C57" i="1"/>
  <c r="C56" i="1" s="1"/>
  <c r="I48" i="1"/>
  <c r="M48" i="1" s="1"/>
  <c r="N20" i="1"/>
  <c r="C109" i="1"/>
  <c r="C108" i="1" s="1"/>
  <c r="N79" i="1"/>
  <c r="L187" i="1"/>
  <c r="N142" i="1"/>
  <c r="M131" i="1"/>
  <c r="M123" i="1"/>
  <c r="G49" i="1"/>
  <c r="K239" i="1"/>
  <c r="K234" i="1"/>
  <c r="E230" i="1"/>
  <c r="E229" i="1" s="1"/>
  <c r="G219" i="1"/>
  <c r="G218" i="1" s="1"/>
  <c r="L188" i="1"/>
  <c r="K167" i="1"/>
  <c r="D159" i="1"/>
  <c r="D154" i="1" s="1"/>
  <c r="K147" i="1"/>
  <c r="M142" i="1"/>
  <c r="E138" i="1"/>
  <c r="E137" i="1" s="1"/>
  <c r="K134" i="1"/>
  <c r="M121" i="1"/>
  <c r="M109" i="1"/>
  <c r="K77" i="1"/>
  <c r="M57" i="1"/>
  <c r="K45" i="1"/>
  <c r="H171" i="1"/>
  <c r="F87" i="1"/>
  <c r="C240" i="1"/>
  <c r="K240" i="1" s="1"/>
  <c r="K235" i="1"/>
  <c r="J230" i="1"/>
  <c r="J229" i="1" s="1"/>
  <c r="K196" i="1"/>
  <c r="K191" i="1"/>
  <c r="C188" i="1"/>
  <c r="H159" i="1"/>
  <c r="H154" i="1" s="1"/>
  <c r="G142" i="1"/>
  <c r="K142" i="1" s="1"/>
  <c r="J138" i="1"/>
  <c r="K122" i="1"/>
  <c r="H118" i="1"/>
  <c r="K110" i="1"/>
  <c r="K102" i="1"/>
  <c r="K92" i="1"/>
  <c r="K89" i="1"/>
  <c r="K58" i="1"/>
  <c r="K39" i="1"/>
  <c r="K25" i="1"/>
  <c r="G20" i="1"/>
  <c r="E206" i="1"/>
  <c r="C199" i="1"/>
  <c r="E198" i="1"/>
  <c r="M198" i="1" s="1"/>
  <c r="M199" i="1"/>
  <c r="I193" i="1"/>
  <c r="M193" i="1" s="1"/>
  <c r="M194" i="1"/>
  <c r="D198" i="1"/>
  <c r="K139" i="1"/>
  <c r="H170" i="1"/>
  <c r="F217" i="1"/>
  <c r="F206" i="1"/>
  <c r="K172" i="1"/>
  <c r="G171" i="1"/>
  <c r="K241" i="1"/>
  <c r="K227" i="1"/>
  <c r="C219" i="1"/>
  <c r="C208" i="1"/>
  <c r="M195" i="1"/>
  <c r="N188" i="1"/>
  <c r="L172" i="1"/>
  <c r="F171" i="1"/>
  <c r="C163" i="1"/>
  <c r="C156" i="1"/>
  <c r="K156" i="1" s="1"/>
  <c r="G155" i="1"/>
  <c r="M139" i="1"/>
  <c r="G118" i="1"/>
  <c r="K118" i="1" s="1"/>
  <c r="K119" i="1"/>
  <c r="N97" i="1"/>
  <c r="F193" i="1"/>
  <c r="E171" i="1"/>
  <c r="M156" i="1"/>
  <c r="I155" i="1"/>
  <c r="I138" i="1"/>
  <c r="G65" i="1"/>
  <c r="K65" i="1" s="1"/>
  <c r="K66" i="1"/>
  <c r="F230" i="1"/>
  <c r="I206" i="1"/>
  <c r="D171" i="1"/>
  <c r="G163" i="1"/>
  <c r="D138" i="1"/>
  <c r="G79" i="1"/>
  <c r="C19" i="1"/>
  <c r="D125" i="1"/>
  <c r="J217" i="1"/>
  <c r="F199" i="1"/>
  <c r="C195" i="1"/>
  <c r="D194" i="1"/>
  <c r="J171" i="1"/>
  <c r="C171" i="1"/>
  <c r="G131" i="1"/>
  <c r="F129" i="1"/>
  <c r="N19" i="1"/>
  <c r="M14" i="1"/>
  <c r="C231" i="1"/>
  <c r="D230" i="1"/>
  <c r="I217" i="1"/>
  <c r="M217" i="1" s="1"/>
  <c r="M188" i="1"/>
  <c r="I187" i="1"/>
  <c r="M187" i="1" s="1"/>
  <c r="K162" i="1"/>
  <c r="C160" i="1"/>
  <c r="G71" i="1"/>
  <c r="L65" i="1"/>
  <c r="M183" i="1"/>
  <c r="K174" i="1"/>
  <c r="I159" i="1"/>
  <c r="J155" i="1"/>
  <c r="K144" i="1"/>
  <c r="N139" i="1"/>
  <c r="C138" i="1"/>
  <c r="D129" i="1"/>
  <c r="L79" i="1"/>
  <c r="L19" i="1"/>
  <c r="G19" i="1"/>
  <c r="C14" i="1"/>
  <c r="J130" i="1"/>
  <c r="G121" i="1"/>
  <c r="K121" i="1" s="1"/>
  <c r="G109" i="1"/>
  <c r="M88" i="1"/>
  <c r="K81" i="1"/>
  <c r="N80" i="1"/>
  <c r="E79" i="1"/>
  <c r="M79" i="1" s="1"/>
  <c r="K67" i="1"/>
  <c r="N66" i="1"/>
  <c r="E65" i="1"/>
  <c r="I56" i="1"/>
  <c r="M56" i="1" s="1"/>
  <c r="F48" i="1"/>
  <c r="K21" i="1"/>
  <c r="M20" i="1"/>
  <c r="G14" i="1"/>
  <c r="I130" i="1"/>
  <c r="F118" i="1"/>
  <c r="C98" i="1"/>
  <c r="E97" i="1"/>
  <c r="G94" i="1"/>
  <c r="M80" i="1"/>
  <c r="F71" i="1"/>
  <c r="M66" i="1"/>
  <c r="G57" i="1"/>
  <c r="L20" i="1"/>
  <c r="G15" i="1"/>
  <c r="K15" i="1" s="1"/>
  <c r="K158" i="1"/>
  <c r="E87" i="1"/>
  <c r="C72" i="1"/>
  <c r="M15" i="1"/>
  <c r="G91" i="1"/>
  <c r="K120" i="1"/>
  <c r="K73" i="1"/>
  <c r="K79" i="1" l="1"/>
  <c r="H125" i="1"/>
  <c r="L125" i="1" s="1"/>
  <c r="M230" i="1"/>
  <c r="K80" i="1"/>
  <c r="K19" i="1"/>
  <c r="K200" i="1"/>
  <c r="N138" i="1"/>
  <c r="K20" i="1"/>
  <c r="H243" i="1"/>
  <c r="H244" i="1" s="1"/>
  <c r="K49" i="1"/>
  <c r="G48" i="1"/>
  <c r="N217" i="1"/>
  <c r="J137" i="1"/>
  <c r="N137" i="1" s="1"/>
  <c r="I125" i="1"/>
  <c r="C187" i="1"/>
  <c r="C170" i="1" s="1"/>
  <c r="M65" i="1"/>
  <c r="K94" i="1"/>
  <c r="I229" i="1"/>
  <c r="M229" i="1" s="1"/>
  <c r="K188" i="1"/>
  <c r="K187" i="1" s="1"/>
  <c r="F125" i="1"/>
  <c r="N125" i="1" s="1"/>
  <c r="M159" i="1"/>
  <c r="G138" i="1"/>
  <c r="G137" i="1" s="1"/>
  <c r="F154" i="1"/>
  <c r="J170" i="1"/>
  <c r="N171" i="1"/>
  <c r="K163" i="1"/>
  <c r="G159" i="1"/>
  <c r="F229" i="1"/>
  <c r="G217" i="1"/>
  <c r="K109" i="1"/>
  <c r="G108" i="1"/>
  <c r="K108" i="1" s="1"/>
  <c r="C198" i="1"/>
  <c r="J154" i="1"/>
  <c r="N155" i="1"/>
  <c r="M87" i="1"/>
  <c r="C159" i="1"/>
  <c r="K160" i="1"/>
  <c r="C137" i="1"/>
  <c r="C230" i="1"/>
  <c r="K230" i="1" s="1"/>
  <c r="N71" i="1"/>
  <c r="F198" i="1"/>
  <c r="C218" i="1"/>
  <c r="K219" i="1"/>
  <c r="K231" i="1"/>
  <c r="I137" i="1"/>
  <c r="M138" i="1"/>
  <c r="D170" i="1"/>
  <c r="K91" i="1"/>
  <c r="G206" i="1"/>
  <c r="G87" i="1"/>
  <c r="N130" i="1"/>
  <c r="J129" i="1"/>
  <c r="N129" i="1" s="1"/>
  <c r="M97" i="1"/>
  <c r="G130" i="1"/>
  <c r="K131" i="1"/>
  <c r="C194" i="1"/>
  <c r="K195" i="1"/>
  <c r="K199" i="1"/>
  <c r="G198" i="1"/>
  <c r="E170" i="1"/>
  <c r="E243" i="1" s="1"/>
  <c r="M171" i="1"/>
  <c r="C71" i="1"/>
  <c r="K71" i="1" s="1"/>
  <c r="F170" i="1"/>
  <c r="C207" i="1"/>
  <c r="K207" i="1" s="1"/>
  <c r="K208" i="1"/>
  <c r="C97" i="1"/>
  <c r="K98" i="1"/>
  <c r="M130" i="1"/>
  <c r="I129" i="1"/>
  <c r="M129" i="1" s="1"/>
  <c r="E125" i="1"/>
  <c r="K14" i="1"/>
  <c r="I154" i="1"/>
  <c r="M154" i="1" s="1"/>
  <c r="M155" i="1"/>
  <c r="C155" i="1"/>
  <c r="D193" i="1"/>
  <c r="L171" i="1"/>
  <c r="K57" i="1"/>
  <c r="G56" i="1"/>
  <c r="K56" i="1" s="1"/>
  <c r="N118" i="1"/>
  <c r="I170" i="1"/>
  <c r="D229" i="1"/>
  <c r="D137" i="1"/>
  <c r="M206" i="1"/>
  <c r="K72" i="1"/>
  <c r="K171" i="1"/>
  <c r="G170" i="1"/>
  <c r="G229" i="1"/>
  <c r="N154" i="1" l="1"/>
  <c r="K138" i="1"/>
  <c r="M170" i="1"/>
  <c r="K48" i="1"/>
  <c r="K170" i="1"/>
  <c r="C154" i="1"/>
  <c r="E244" i="1"/>
  <c r="K198" i="1"/>
  <c r="G129" i="1"/>
  <c r="K130" i="1"/>
  <c r="K87" i="1"/>
  <c r="M137" i="1"/>
  <c r="I243" i="1"/>
  <c r="K155" i="1"/>
  <c r="N170" i="1"/>
  <c r="M125" i="1"/>
  <c r="C217" i="1"/>
  <c r="K159" i="1"/>
  <c r="C229" i="1"/>
  <c r="G125" i="1"/>
  <c r="C206" i="1"/>
  <c r="K206" i="1" s="1"/>
  <c r="C193" i="1"/>
  <c r="K194" i="1"/>
  <c r="C125" i="1"/>
  <c r="K218" i="1"/>
  <c r="D243" i="1"/>
  <c r="K97" i="1"/>
  <c r="K137" i="1"/>
  <c r="J243" i="1"/>
  <c r="F243" i="1"/>
  <c r="L170" i="1"/>
  <c r="G154" i="1"/>
  <c r="G243" i="1" l="1"/>
  <c r="G244" i="1" s="1"/>
  <c r="F244" i="1"/>
  <c r="K217" i="1"/>
  <c r="L243" i="1"/>
  <c r="D244" i="1"/>
  <c r="K229" i="1"/>
  <c r="N243" i="1"/>
  <c r="J244" i="1"/>
  <c r="N244" i="1" s="1"/>
  <c r="K193" i="1"/>
  <c r="K125" i="1"/>
  <c r="C243" i="1"/>
  <c r="M243" i="1"/>
  <c r="I244" i="1"/>
  <c r="M244" i="1" s="1"/>
  <c r="K129" i="1"/>
  <c r="K243" i="1" l="1"/>
  <c r="C244" i="1"/>
  <c r="K244" i="1" s="1"/>
  <c r="L244" i="1"/>
</calcChain>
</file>

<file path=xl/comments1.xml><?xml version="1.0" encoding="utf-8"?>
<comments xmlns="http://schemas.openxmlformats.org/spreadsheetml/2006/main">
  <authors>
    <author>Eco</author>
    <author>OVFK10</author>
  </authors>
  <commentList>
    <comment ref="B16" authorId="0" shapeId="0">
      <text>
        <r>
          <rPr>
            <sz val="72"/>
            <color indexed="81"/>
            <rFont val="Tahoma"/>
            <family val="2"/>
            <charset val="204"/>
          </rPr>
          <t>МП "Комплексное развитие в сфере строительства"
 п. 1.4.1</t>
        </r>
      </text>
    </comment>
    <comment ref="B21" authorId="1" shapeId="0">
      <text>
        <r>
          <rPr>
            <sz val="72"/>
            <color indexed="81"/>
            <rFont val="Tahoma"/>
            <family val="2"/>
            <charset val="204"/>
          </rPr>
          <t>МП "Развитие образования" 
п. 1.1.6</t>
        </r>
      </text>
    </comment>
    <comment ref="B24" authorId="1" shapeId="0">
      <text>
        <r>
          <rPr>
            <sz val="72"/>
            <color indexed="81"/>
            <rFont val="Tahoma"/>
            <family val="2"/>
            <charset val="204"/>
          </rPr>
          <t xml:space="preserve">МП "Развитие образования" 
п. 1.1.13
</t>
        </r>
      </text>
    </comment>
    <comment ref="B25" authorId="1" shapeId="0">
      <text>
        <r>
          <rPr>
            <sz val="72"/>
            <color indexed="81"/>
            <rFont val="Tahoma"/>
            <family val="2"/>
            <charset val="204"/>
          </rPr>
          <t>МП "Развитие образования" 
п. 1.1.11</t>
        </r>
      </text>
    </comment>
    <comment ref="B27" authorId="1" shapeId="0">
      <text>
        <r>
          <rPr>
            <sz val="72"/>
            <color indexed="81"/>
            <rFont val="Tahoma"/>
            <family val="2"/>
            <charset val="204"/>
          </rPr>
          <t>МП "Развитие образования" 
п. 1.1.10</t>
        </r>
      </text>
    </comment>
    <comment ref="B29" authorId="1" shapeId="0">
      <text>
        <r>
          <rPr>
            <sz val="72"/>
            <color indexed="81"/>
            <rFont val="Tahoma"/>
            <family val="2"/>
            <charset val="204"/>
          </rPr>
          <t>МП "Развитие образования" 
п. 1.1.2</t>
        </r>
      </text>
    </comment>
    <comment ref="B31" authorId="1" shapeId="0">
      <text>
        <r>
          <rPr>
            <sz val="72"/>
            <color indexed="81"/>
            <rFont val="Tahoma"/>
            <family val="2"/>
            <charset val="204"/>
          </rPr>
          <t>МП "Развитие образования" 
п. 1.1.15</t>
        </r>
      </text>
    </comment>
    <comment ref="B33" authorId="1" shapeId="0">
      <text>
        <r>
          <rPr>
            <sz val="72"/>
            <color indexed="81"/>
            <rFont val="Tahoma"/>
            <family val="2"/>
            <charset val="204"/>
          </rPr>
          <t>МП "Развитие образования" 
п. 1.1.19</t>
        </r>
        <r>
          <rPr>
            <sz val="9"/>
            <color indexed="81"/>
            <rFont val="Tahoma"/>
            <family val="2"/>
            <charset val="204"/>
          </rPr>
          <t xml:space="preserve">
</t>
        </r>
      </text>
    </comment>
    <comment ref="B35" authorId="1" shapeId="0">
      <text>
        <r>
          <rPr>
            <sz val="72"/>
            <color indexed="81"/>
            <rFont val="Tahoma"/>
            <family val="2"/>
            <charset val="204"/>
          </rPr>
          <t>МП "Развитие образования" 
п. 1.1.27</t>
        </r>
      </text>
    </comment>
    <comment ref="B37" authorId="1" shapeId="0">
      <text>
        <r>
          <rPr>
            <sz val="72"/>
            <color indexed="81"/>
            <rFont val="Tahoma"/>
            <family val="2"/>
            <charset val="204"/>
          </rPr>
          <t>МП "Развитие образования" 
п. 1.1.28</t>
        </r>
      </text>
    </comment>
    <comment ref="B39" authorId="1" shapeId="0">
      <text>
        <r>
          <rPr>
            <sz val="72"/>
            <color indexed="81"/>
            <rFont val="Tahoma"/>
            <family val="2"/>
            <charset val="204"/>
          </rPr>
          <t>МП "Развитие образования" 
п. 1.1.32</t>
        </r>
      </text>
    </comment>
    <comment ref="B42" authorId="1" shapeId="0">
      <text>
        <r>
          <rPr>
            <sz val="72"/>
            <color indexed="81"/>
            <rFont val="Tahoma"/>
            <family val="2"/>
            <charset val="204"/>
          </rPr>
          <t>МП "Развитие образования" 
п. 1.1.31</t>
        </r>
      </text>
    </comment>
    <comment ref="B45" authorId="0" shapeId="0">
      <text>
        <r>
          <rPr>
            <b/>
            <sz val="9"/>
            <color indexed="81"/>
            <rFont val="Tahoma"/>
            <family val="2"/>
            <charset val="204"/>
          </rPr>
          <t>Eco:</t>
        </r>
        <r>
          <rPr>
            <sz val="9"/>
            <color indexed="81"/>
            <rFont val="Tahoma"/>
            <family val="2"/>
            <charset val="204"/>
          </rPr>
          <t xml:space="preserve">
</t>
        </r>
        <r>
          <rPr>
            <sz val="72"/>
            <color indexed="81"/>
            <rFont val="Tahoma"/>
            <family val="2"/>
            <charset val="204"/>
          </rPr>
          <t>МП "Развитие образования"      
  п. 1.1.35</t>
        </r>
      </text>
    </comment>
    <comment ref="B58" authorId="1" shapeId="0">
      <text>
        <r>
          <rPr>
            <sz val="72"/>
            <color indexed="81"/>
            <rFont val="Tahoma"/>
            <family val="2"/>
            <charset val="204"/>
          </rPr>
          <t>МП "Управление и контроль за муниципальным имуществом и земельными ресурсами";
пп "Приобр. жил. помещений для детей-сирот ….."
п. 1.1.1</t>
        </r>
      </text>
    </comment>
    <comment ref="B63" authorId="1" shapeId="0">
      <text>
        <r>
          <rPr>
            <sz val="72"/>
            <color indexed="81"/>
            <rFont val="Tahoma"/>
            <family val="2"/>
            <charset val="204"/>
          </rPr>
          <t>МП "Дети Тамани" 
п. 1.3.1</t>
        </r>
      </text>
    </comment>
    <comment ref="B67" authorId="1" shapeId="0">
      <text>
        <r>
          <rPr>
            <sz val="72"/>
            <color indexed="81"/>
            <rFont val="Tahoma"/>
            <family val="2"/>
            <charset val="204"/>
          </rPr>
          <t>МП "Развитие культуры";
пп "Кадровое обеспечение в сфере культуры"
п. 1.2.2</t>
        </r>
      </text>
    </comment>
    <comment ref="B69" authorId="1" shapeId="0">
      <text>
        <r>
          <rPr>
            <sz val="72"/>
            <color indexed="81"/>
            <rFont val="Tahoma"/>
            <family val="2"/>
            <charset val="204"/>
          </rPr>
          <t>МП "Развитие культуры" 
п. 1.1.15</t>
        </r>
      </text>
    </comment>
    <comment ref="B73" authorId="1" shapeId="0">
      <text>
        <r>
          <rPr>
            <sz val="72"/>
            <color indexed="81"/>
            <rFont val="Tahoma"/>
            <family val="2"/>
            <charset val="204"/>
          </rPr>
          <t>МП "Обеспечение и развитие физической культуры и спорта"
п. 1.2.4</t>
        </r>
      </text>
    </comment>
    <comment ref="B75" authorId="0" shapeId="0">
      <text>
        <r>
          <rPr>
            <b/>
            <sz val="9"/>
            <color indexed="81"/>
            <rFont val="Tahoma"/>
            <family val="2"/>
            <charset val="204"/>
          </rPr>
          <t>Eco:</t>
        </r>
        <r>
          <rPr>
            <sz val="9"/>
            <color indexed="81"/>
            <rFont val="Tahoma"/>
            <family val="2"/>
            <charset val="204"/>
          </rPr>
          <t xml:space="preserve">
</t>
        </r>
        <r>
          <rPr>
            <sz val="72"/>
            <color indexed="81"/>
            <rFont val="Tahoma"/>
            <family val="2"/>
            <charset val="204"/>
          </rPr>
          <t>МП "Обеспечение и развитие физической культуры и спорта"    
 п. 1.2.9</t>
        </r>
      </text>
    </comment>
    <comment ref="B77" authorId="1" shapeId="0">
      <text>
        <r>
          <rPr>
            <sz val="72"/>
            <color indexed="81"/>
            <rFont val="Tahoma"/>
            <family val="2"/>
            <charset val="204"/>
          </rPr>
          <t>МП "Обеспечение и развитие физической культуры и спорта"
п. 1.2.5</t>
        </r>
      </text>
    </comment>
    <comment ref="B81" authorId="0" shapeId="0">
      <text>
        <r>
          <rPr>
            <b/>
            <sz val="9"/>
            <color indexed="81"/>
            <rFont val="Tahoma"/>
            <family val="2"/>
            <charset val="204"/>
          </rPr>
          <t>Eco:</t>
        </r>
        <r>
          <rPr>
            <sz val="9"/>
            <color indexed="81"/>
            <rFont val="Tahoma"/>
            <family val="2"/>
            <charset val="204"/>
          </rPr>
          <t xml:space="preserve">
</t>
        </r>
        <r>
          <rPr>
            <sz val="72"/>
            <color indexed="81"/>
            <rFont val="Tahoma"/>
            <family val="2"/>
            <charset val="204"/>
          </rPr>
          <t>МП "Развитие ЖКХ" 
пп "Улучшение жилищных условий населения"</t>
        </r>
      </text>
    </comment>
    <comment ref="B84" authorId="1" shapeId="0">
      <text>
        <r>
          <rPr>
            <sz val="72"/>
            <color indexed="81"/>
            <rFont val="Tahoma"/>
            <family val="2"/>
            <charset val="204"/>
          </rPr>
          <t>МП "Развитие ЖКХ" 
пп "Улучшение жилищных условий населения Т.р."
п. 1.1.2</t>
        </r>
      </text>
    </comment>
    <comment ref="B89" authorId="0" shapeId="0">
      <text>
        <r>
          <rPr>
            <sz val="72"/>
            <color indexed="81"/>
            <rFont val="Tahoma"/>
            <family val="2"/>
            <charset val="204"/>
          </rPr>
          <t>МП "Развитие сельского хозяйства"</t>
        </r>
      </text>
    </comment>
    <comment ref="B92" authorId="1" shapeId="0">
      <text>
        <r>
          <rPr>
            <sz val="72"/>
            <color indexed="81"/>
            <rFont val="Tahoma"/>
            <family val="2"/>
            <charset val="204"/>
          </rPr>
          <t>МП "Развитие сельского хозяйства";
пп "Поддержка граждан, ведущих ЛПХ….."
п. 1.1.1</t>
        </r>
      </text>
    </comment>
    <comment ref="B95" authorId="1" shapeId="0">
      <text>
        <r>
          <rPr>
            <sz val="72"/>
            <color indexed="81"/>
            <rFont val="Tahoma"/>
            <family val="2"/>
            <charset val="204"/>
          </rPr>
          <t>МП "Развитие сельского хозяйства";
пп "Обеспечение эпизоотического ветеринарно-санитарного благополучия"
п. 1.1.1</t>
        </r>
      </text>
    </comment>
    <comment ref="B99" authorId="1" shapeId="0">
      <text>
        <r>
          <rPr>
            <sz val="72"/>
            <color indexed="81"/>
            <rFont val="Tahoma"/>
            <family val="2"/>
            <charset val="204"/>
          </rPr>
          <t>МП "Комплексное развитие в сфере строительства" 
п. 1.6.3</t>
        </r>
      </text>
    </comment>
    <comment ref="B102" authorId="1" shapeId="0">
      <text>
        <r>
          <rPr>
            <sz val="72"/>
            <color indexed="81"/>
            <rFont val="Tahoma"/>
            <family val="2"/>
            <charset val="204"/>
          </rPr>
          <t>МП "Комплексное развитие в сфере строительства" 
п. 1.5.3</t>
        </r>
      </text>
    </comment>
    <comment ref="B105" authorId="0" shapeId="0">
      <text>
        <r>
          <rPr>
            <b/>
            <sz val="9"/>
            <color indexed="81"/>
            <rFont val="Tahoma"/>
            <family val="2"/>
            <charset val="204"/>
          </rPr>
          <t>Eco:</t>
        </r>
        <r>
          <rPr>
            <sz val="9"/>
            <color indexed="81"/>
            <rFont val="Tahoma"/>
            <family val="2"/>
            <charset val="204"/>
          </rPr>
          <t xml:space="preserve">
</t>
        </r>
        <r>
          <rPr>
            <sz val="72"/>
            <color indexed="81"/>
            <rFont val="Tahoma"/>
            <family val="2"/>
            <charset val="204"/>
          </rPr>
          <t xml:space="preserve">МП "Комплексное развитие в сфере строительства" </t>
        </r>
      </text>
    </comment>
    <comment ref="B110" authorId="0" shapeId="0">
      <text>
        <r>
          <rPr>
            <b/>
            <sz val="9"/>
            <color indexed="81"/>
            <rFont val="Tahoma"/>
            <family val="2"/>
            <charset val="204"/>
          </rPr>
          <t>Eco:</t>
        </r>
        <r>
          <rPr>
            <sz val="9"/>
            <color indexed="81"/>
            <rFont val="Tahoma"/>
            <family val="2"/>
            <charset val="204"/>
          </rPr>
          <t xml:space="preserve">
</t>
        </r>
        <r>
          <rPr>
            <sz val="72"/>
            <color indexed="81"/>
            <rFont val="Tahoma"/>
            <family val="2"/>
            <charset val="204"/>
          </rPr>
          <t>МП "Управление и контроль за муниципальным имуществом и земельными ресурсами"</t>
        </r>
      </text>
    </comment>
    <comment ref="B112" authorId="1" shapeId="0">
      <text>
        <r>
          <rPr>
            <sz val="72"/>
            <color indexed="81"/>
            <rFont val="Tahoma"/>
            <family val="2"/>
            <charset val="204"/>
          </rPr>
          <t>МП "Подготовка градостроительной и землеустроительной документации"
п. 1.1.1</t>
        </r>
      </text>
    </comment>
    <comment ref="B114" authorId="1" shapeId="0">
      <text>
        <r>
          <rPr>
            <sz val="72"/>
            <color indexed="81"/>
            <rFont val="Tahoma"/>
            <family val="2"/>
            <charset val="204"/>
          </rPr>
          <t>МП "Подготовка градостроительной и землеустроительной документации"
п. 1.1.1</t>
        </r>
      </text>
    </comment>
    <comment ref="B116" authorId="1" shapeId="0">
      <text>
        <r>
          <rPr>
            <sz val="72"/>
            <color indexed="81"/>
            <rFont val="Tahoma"/>
            <family val="2"/>
            <charset val="204"/>
          </rPr>
          <t>МП "Управление и контроль за муниципальным имуществом и земельными ресурсами"
п. 1.1.3</t>
        </r>
      </text>
    </comment>
    <comment ref="B120" authorId="1" shapeId="0">
      <text>
        <r>
          <rPr>
            <sz val="72"/>
            <color indexed="81"/>
            <rFont val="Tahoma"/>
            <family val="2"/>
            <charset val="204"/>
          </rPr>
          <t>МП "Комплексное развитие в сфере дорожного хозяйства"
п. 1.2.2</t>
        </r>
      </text>
    </comment>
  </commentList>
</comments>
</file>

<file path=xl/sharedStrings.xml><?xml version="1.0" encoding="utf-8"?>
<sst xmlns="http://schemas.openxmlformats.org/spreadsheetml/2006/main" count="161" uniqueCount="125">
  <si>
    <t>Администрация Фонталовского сельского поселения Темрюкского района</t>
  </si>
  <si>
    <t>Администрация Темрюкского городского поселения Темрюкского района</t>
  </si>
  <si>
    <t>Администрация Таманского сельского поселения Темрюкского района</t>
  </si>
  <si>
    <t>Администрация Старотитаровского сельского поселения Темрюкского района</t>
  </si>
  <si>
    <t>Администрация Сенного сельского поселения Темрюкского района</t>
  </si>
  <si>
    <t>Администрация Новотаманского сельского поселения Темрюкского района</t>
  </si>
  <si>
    <t>Администрация Курчанского сельского поселения Темрюкского района</t>
  </si>
  <si>
    <t>Администрация Краснострельского сельского поселения Темрюкского района</t>
  </si>
  <si>
    <t>Администрация Голубицкого сельского поселения Темрюкского района</t>
  </si>
  <si>
    <t>Администрация Вышестеблиевского сельского поселения Темрюкского района</t>
  </si>
  <si>
    <t>Администрация Ахтанизовского сельского поселения Темрюкского района</t>
  </si>
  <si>
    <t>Всего по Темрюкскому району</t>
  </si>
  <si>
    <t>Итого на реализацию государственных программ в поселениях Темрюкского района</t>
  </si>
  <si>
    <t>мероприятие "Предоставление дотаций на поддержку мер по обеспечению сбалансированности местных бюджетов" (мероприятие 1.3):</t>
  </si>
  <si>
    <t>мероприятие "Предоставление дотаций на выравнивание бюджетной обеспеченности поселений" (мероприятие 1.2):</t>
  </si>
  <si>
    <t>основные мероприятия:</t>
  </si>
  <si>
    <t>Государственная программа Краснодарского края "Управление государственными финансами Краснодарского края", в том числе:</t>
  </si>
  <si>
    <t xml:space="preserve">Администрация Фонталовского сельского поселения Темрюкского района
</t>
  </si>
  <si>
    <t xml:space="preserve">Администрация Таманского сельского поселения Темрюкского района
</t>
  </si>
  <si>
    <t>мероприятие "Предоставление субсидий из краевого бюджета местным бюджетам муниципальных образований Краснодарского края на софинансирование расходных обязательств муниципальных образований Краснодарского края, возникающих при реализации муниципальных программ, направленных на реализацию мероприятий по благоустройству территорий соответствующего функционального назначения (площадей, набережных, улиц, пешеходных зон, скверов, парков, иных территорий), дворовых территорий и мероприятий по строительству, реконструкции (модернизации) объектов капитального строительства в рамках мероприятий по благоустройству общественных территорий (далее - строительство объектов капитального строительства), а также по осуществлению строительного контроля в процессе строительства объектов капитального строительства" (мероприятие 1.1.1):
Национальный проект "Жилье и городская среда", Федеральный проект "Формирование комфортной городской среды"</t>
  </si>
  <si>
    <t>Государственная программа Краснодарского края  «Формирование современной городской среды», в том числе:</t>
  </si>
  <si>
    <t>мероприятие "Предоставление субсидий местным бюджетам на софинансирование расходных обязательств муниципальных образований Краснодарского края на строительство (реконструкцию) автомобильных дорог общего пользования местного значения" (мероприятие 1.1.2):</t>
  </si>
  <si>
    <t>подпрограмма "Строительство, реконструкция, капитальный ремонт и ремонт автомобильных дорог общего пользования местного значения на территории Краснодарского края":</t>
  </si>
  <si>
    <t>Государственная программа Краснодарского края "Развитие сети автомобильных дорог Краснодарского края", в том числе:</t>
  </si>
  <si>
    <t>мероприятие "Предоставление субсидий местным бюджетам муниципальных образований Краснодарского края на софинансирование расходных обязательств муниципальных образований по организации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(мероприятие 2.1.1):</t>
  </si>
  <si>
    <t>подпрограмма "Модернизация систем
теплоснабжения в Краснодарском крае":</t>
  </si>
  <si>
    <t>Государственная программа Краснодарского края "Развитие топливно-энергетического комплекса", в том числе:</t>
  </si>
  <si>
    <t>мероприятие "Предоставление субсидий из краевого бюджета местным бюджетам в целях софинансирования расходных обязательств, возникающих при выполнении полномочий органов местного самоуправления по подготовке изменений в правила землепользования и застройки муниципальных образований Краснодарского края" (мероприятие 1.2.4.1):</t>
  </si>
  <si>
    <t>подпрограмма "Подготовка градостроительной и землеустроительной документации на территории Краснодарского края":</t>
  </si>
  <si>
    <t>Государственная программа Краснодарского края "Комплексное и устойчивое развитие Краснодарского края в сфере строительства и архитектуры", в том числе:</t>
  </si>
  <si>
    <t>мероприятие "Предоставление субсидий из краевого бюджета местным бюджетам муниципальных образований Краснодарского края на софинансирование расходных обязательств муниципальных образований на предоставление социальных выплат молодым семьям на приобретение (строительство) жилья в рамках реализации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(мероприятие 1.4.2):</t>
  </si>
  <si>
    <t>подпрограмма "Улучшение жилищных условий населения Краснодарского края":</t>
  </si>
  <si>
    <t>мероприятие "Предоставление субсидий из бюджета Краснодарского края местным бюджетам муниципальных образований Краснодарского края на софинансирование расходных обязательств муниципальных образований Краснодарского края по организации водоотведения" (мероприятие 1.2.1):</t>
  </si>
  <si>
    <t>мероприятие "Предоставление субсидий из краевого бюджета местным бюджетам муниципальных образований Краснодарского края на софинансирование расходных обязательств муниципальных образований Краснодарского края по организации водоснабжения населения" (мероприятие 1.1.1.1):</t>
  </si>
  <si>
    <r>
      <t xml:space="preserve">мероприятие "Предоставление субсидий из краевого бюджета местным бюджетам муниципальных образований Краснодарского края на софинансирование строительства и реконструкции (модернизации) объектов питьевого водоснабжения муниципальной собственности в рамках федерального проекта "Чистая вода" и регионального проекта Краснодарского края "Качество питьевой воды" (мероприятие 1.1.1.2).                                                     </t>
    </r>
    <r>
      <rPr>
        <i/>
        <sz val="48"/>
        <color indexed="8"/>
        <rFont val="Times New Roman"/>
        <family val="1"/>
        <charset val="204"/>
      </rPr>
      <t>Национальный проект "Жилье и городская среда", Федеральный проект "Чистая вода", Региональный проект "Качество питьевой воды":</t>
    </r>
  </si>
  <si>
    <t>подпрограмма "Развитие водопроводно-канализационного комплекса населенных пунктов Краснодарского края":</t>
  </si>
  <si>
    <t xml:space="preserve"> Государственная программа Краснодарского края "Развитие жилищно-коммунального хозяйства", в том числе:</t>
  </si>
  <si>
    <t>мероприятие "Предоставление из бюджета Краснодарского края местным бюджетам дотаций на поощрение муниципальных образований Краснодарского края, органы территориального общественного самоуправления которых являются победителями краевого конкурса на звание "Лучший орган территориального общественного самоуправления" (мероприятие 2.3):</t>
  </si>
  <si>
    <t>мероприятие "Предоставление из бюджета Краснодарского края местным бюджетам дотаций на поощрение победителей краевого смотра-конкурса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(мероприятие 3.9):</t>
  </si>
  <si>
    <t>подпрограмма "Совершенствование механизмов управления развитием Краснодарского края":</t>
  </si>
  <si>
    <t>мероприятие "Предоставление субсидий из краевого бюджета местным бюджетам муниципальных образований Краснодарского края на софинансирование расходных обязательств муниципальных образований Краснодарского края по проведению мероприятий по восстановлению (ремонту, реставрации, благоустройству) воинских захоронений; установке мемориальных знаков на воинских захоронениях; нанесению имен погибших при защите Отечества на мемориальные сооружения воинских захоронений по месту захоронения в пределах полномочий, установленных законодательством Российской Федерации" (мероприятие 1.2):</t>
  </si>
  <si>
    <t>подпрограмма "Сохранение памяти погибших при защите Отечества":</t>
  </si>
  <si>
    <t>Государственная программа Краснодарского края  "Региональная политика и развитие гражданского общества",  в том числе:</t>
  </si>
  <si>
    <t>мероприятие "Предоставление субсидий местным бюджетам муниципальных образований Краснодарского края на софинансирование расходных обязательств, возникающих при выполнении полномочий органов местного самоуправления по ремонту и укреплению материально-технической базы, в том числе приобретению автотранспорта (автобусы, микроавтобусы),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(мероприятие 1.2.1)</t>
  </si>
  <si>
    <t>мероприятие "Предоставление субсидий местным бюджетам муниципальных образований Краснодарского края в целях софинансирования расходных обязательств муниципальных образований Краснодарского края по обеспечению развития и укрепления материально-технической базы домов культуры в населенных пунктах с численностью населения до 50 тыс. человек" (мероприятие 1.2)</t>
  </si>
  <si>
    <r>
      <t xml:space="preserve">мероприятие "Предоставление субсидий местным бюджетам муниципальных образований Краснодарского края в целях выплаты денежного поощрения лучшим муниципальным учреждениям культуры Краснодарского края, находящимся на территориях сельских поселений" (мероприятие 4.1.2)                                                                            </t>
    </r>
    <r>
      <rPr>
        <i/>
        <sz val="48"/>
        <color indexed="8"/>
        <rFont val="Times New Roman"/>
        <family val="1"/>
        <charset val="204"/>
      </rPr>
      <t>Национальный проект "Культура", Федеральный проект "Творческие люди", Региональный проект "Творческие люди":</t>
    </r>
  </si>
  <si>
    <r>
      <t xml:space="preserve">мероприятие "Предоставление субсидий местным бюджетам муниципальных образований Краснодарского края в целях выплаты денежного поощрения лучшим работникам лучших муниципальных учреждений культуры Краснодарского края, находящихся на территориях сельских поселений" (мероприятие 4.1.3)                                                                            </t>
    </r>
    <r>
      <rPr>
        <i/>
        <sz val="48"/>
        <color indexed="8"/>
        <rFont val="Times New Roman"/>
        <family val="1"/>
        <charset val="204"/>
      </rPr>
      <t>Национальный проект "Культура", Федеральный проект "Творческие люди", Региональный проект "Творческие люди":</t>
    </r>
  </si>
  <si>
    <t>Государственная программа Краснодарского края  "Развитие культуры", в том числе:</t>
  </si>
  <si>
    <t>мероприятие "Предоставление субсидий местным бюджетам муниципальных образований Краснодарского края на софинансирование расходных обязательств муниципальных образований Краснодарского края по организации благоустройства сельских территорий" (мероприятие 1.2.1.1):</t>
  </si>
  <si>
    <t>подпрограмма "Комплексное развитие сельских территорий":</t>
  </si>
  <si>
    <t>Государственная программа Краснодарского края  "Развитие сельского хозяйства и регулирование рынков сельскохозяйственной продукции, сырья и продовольствия", в том числе:</t>
  </si>
  <si>
    <t>Информация об участии городского и сельских поселений Темрюкский район в государственных программах Краснодарского края</t>
  </si>
  <si>
    <t>Итого по муниципальному району</t>
  </si>
  <si>
    <t>мероприятие "Предоставление дотаций на поддержку мер по обеспечению сбалансированности местных бюджетов" (мероприятие 1.3)</t>
  </si>
  <si>
    <t>Государственная программа Краснодарского края  "Управление государственными финансами", в том числе:</t>
  </si>
  <si>
    <t>мероприятие "Предоставление дотаций местным бюджетам муниципальных образований Краснодарского края из бюджета Краснодарского края по итогам краевого конкурса по отбору проектов местных инициатив" (мероприятие 2.5)</t>
  </si>
  <si>
    <t>Государственная программа Краснодарского края  "Региональная политика и развитие гражданского общества", в том числе:</t>
  </si>
  <si>
    <t>мероприятие "Предоставление субсидий местным бюджетам на софинансирование расходных обязательств муниципальных образований Краснодарского края на строительство (реконструкцию) автомобильных дорог общего пользования местного значения" (мероприятие 1.1.2)</t>
  </si>
  <si>
    <t>подпрограмма "Строительство, реконструкция, капитальный ремонт и ремонт автомобильных дорог общего пользования местного значения на территории Краснодарского края", в том числе:</t>
  </si>
  <si>
    <t>Государственная программа Краснодарского края  "Развитие сети автомобильных дорог Краснодарского края", в том числе:</t>
  </si>
  <si>
    <t xml:space="preserve">мероприятие "Предоставление субсидий из бюджета Краснодарского края местным бюджетам в целях софинансирования расходных обязательств, возникающих при выполнении полномочий органов местного самоуправления по подготовке документации по планировке территории (проекта межевания территории квартала) муниципальных образований Краснодарского края" (мероприятие 1.4) </t>
  </si>
  <si>
    <t>мероприятие "Предоставление субсидий из бюджета Краснодарского края местным бюджетам в целях софинансирования расходных обязательств, возникающих при выполнении полномочий органов местного самоуправления по подготовке изменений в правила землепользования и застройки муниципальных образований Краснодарского края" (мероприятие 1.2)</t>
  </si>
  <si>
    <t>мероприятие "Предоставление субсидий из бюджета Краснодарского края местным бюджетам в целях софинансирования расходных обязательств, возникающих при выполнении полномочий органов местного самоуправления по подготовке изменений в генеральные планы муниципальных образований Краснодарского края" (мероприятие 1.1)</t>
  </si>
  <si>
    <t>мероприятие "Предоставление субсидий из бюджета Краснодарского края местным бюджетам в целях софинансирования расходных обязательств, возникающих при выполнении полномочий органов местного самоуправления по подготовке единого документа территориального планирования и градостроительного зонирования муниципальных образований Краснодарского края" (мероприятие 1.6)</t>
  </si>
  <si>
    <t>подпрограмма "Подготовка градостроительной и землеустроительной документации на территории Краснодарского края", в том числе:</t>
  </si>
  <si>
    <t>Государственная программа Краснодарского края  "Комлексное и устойчивое развитие Краснодарского края  в сфере строительства и архитектуры", в том числе:</t>
  </si>
  <si>
    <t xml:space="preserve">мероприятие "Предоставление субсидий местным бюджетам на софинансирование расходных обязательств муниципальных образований Краснодарского края, возникающих при выполнении полномочий органов местного самоуправления при строительстве, реконструкции (в том числе реконструкции объектов незавершенного строительства) и техническом перевооружении объектов общественной инфраструктуры муниципального значения, приобретении объектов недвижимости" (мероприятие 1.4.1).                                                             Наименование объекта: "Строительство центра единоборств в г. Темрюке" </t>
  </si>
  <si>
    <t>мероприятие "Предоставление субсидий местным бюджетам на софинансирование расходных обязательств муниципальных образований Краснодарского края, возникающих при выполнении полномочий органов местного самоуправления при строительстве, реконструкции (в том числе реконструкции объектов незавершенного строительства) и техническом перевооружении объектов общественной инфраструктуры муниципального значения, приобретении объектов недвижимости" (мероприятие 1.4.1).                                                             Наименование объекта: "Строительство спортивного комплекса с плавательным бассейном по ул. Анджиевского в г. Темрюке"</t>
  </si>
  <si>
    <t>мероприятие "Предоставление субсидий местным бюджетам на софинансирование расходных обязательств муниципальных образований Краснодарского края, возникающих при выполнении полномочий органов местного самоуправления при строительстве, реконструкции (в том числе реконструкции объектов незавершенного строительства) и техническом перевооружении объектов общественной инфраструктуры муниципального значения, приобретении объектов недвижимости" (мероприятие 1.4.1).                                                             Наименование объекта: "Строительство корпуса пищеблока на территории МБОУ СОШ № 26 пос. Прогресс Темрюкского района Краснодарского края"</t>
  </si>
  <si>
    <t>подпрограмма "Создание объектов общественной инфраструктуры муниципальной собственности", в том числе:</t>
  </si>
  <si>
    <t>Государственная программа Краснодарского края  "Развитие общественной инфраструктуры", в том числе:</t>
  </si>
  <si>
    <t xml:space="preserve">мероприятие "Предоставление субвенций, выделяемых местным бюджетам муниципальных образований Краснодарского края и бюджету федеральной территории "Сириус" из краевого бюджета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 (мероприятие 1.1.6.2)
</t>
  </si>
  <si>
    <t>подпрограмма "Обеспечение эпизоотического,
ветеринарно-санитарного благополучия в Краснодарском крае и развитие государственной ветеринарной службы Краснодарского края":</t>
  </si>
  <si>
    <t>мероприятие "Предоставление субвенций бюджетам муниципальных образований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сельскохозяйственного производства" (мероприятие 1.2.10.1)</t>
  </si>
  <si>
    <t>подпрограмма "Развитие отраслей агропромышленного комплекса":</t>
  </si>
  <si>
    <t>мероприятие "Предоставление субвенций муниципальным образованиям на осуществление государственных полномочий по поддержке сельскохозяйственного производства" (мероприятие 1.1.3)</t>
  </si>
  <si>
    <t>мероприятие "Предоставление субсидий из краевого бюджета местным бюджетам муниципальных образований Краснодарского края на софинансирование расходных обязательств муниципальных образований на предоставление социальных выплат молодым семьям на приобретение (строительство) жилья в рамках реализации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(мероприятие 1.4.2)</t>
  </si>
  <si>
    <t xml:space="preserve">мероприятие "Предоставление субвенций из краевого бюджета местным бюджетам муниципальных образований Краснодарского края на ведение учета в качестве нуждающихся в жилых помещениях граждан, относящихся к категориям, указанным в Законе Краснодарского края от 28 июля 2006 г. N 1077-КЗ "О мерах социальной поддержки по обеспечению жильем граждан отдельных категорий", и на формирование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в соответствии с Законом Краснодарского края от 3 июня 2009 г. N 1748-КЗ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(мероприятие 1.2.1)
</t>
  </si>
  <si>
    <t xml:space="preserve"> Государственная программа Краснодарского края "Развитие жилищно-коммунального хозяйства"  в том числе:</t>
  </si>
  <si>
    <t>мероприятие "Предоставление субсидий из краевого бюджета местным бюджетам муниципальных образований Краснодарского края на софинансирование расходных обязательств муниципальных образований Краснодарского края в целях обеспечения условий для развития физической культуры и массового спорта в части оплаты труда инструкторов по спорту" (мероприятие 1.5.1.7)</t>
  </si>
  <si>
    <t>мероприятие "Предоставление субсидий из бюджета Краснодарского края местным бюджетам муниципальных образований Краснодарского края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(мероприятие 4.10)</t>
  </si>
  <si>
    <t>мероприятие "Предоставление субвенций местным бюджетам в целях финансового обеспечения расходных обязательств муниципальных образований Краснодарского края, возникающих при выполнении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(мероприятие 1.1.1.4)</t>
  </si>
  <si>
    <t>Государственная программа Краснодарского края "Развитие физической культуры и спорта ", в том числе:</t>
  </si>
  <si>
    <t>мероприятие "Предоставление субсидий местным бюджетам муниципальных образований Краснодарского края в целях софинансирования расходных обязательств муниципальных образований Краснодарского края, возникающих при реализации мероприятий по модернизации библиотек в части комплектования книжных фондов библиотек муниципальных образований Краснодарского края" (мероприятие 2.1.12)</t>
  </si>
  <si>
    <t xml:space="preserve">мероприятие "Предоставление субвенций муниципальным образованиям Краснодарского края на предоставление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 отрасли "Культура, искусства и кинематография" (мероприятие 4.1.6)
</t>
  </si>
  <si>
    <t>Государственная  программа Краснодарского края "Развитие культуры", в том числе:</t>
  </si>
  <si>
    <t>мероприятие "Предоставление субвенции из краевого бюджета бюджетам муниципальных образований Краснодарского края на осуществление переданных органам местного самоуправления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(мероприятие 1.6.17)</t>
  </si>
  <si>
    <t>мероприятие "Предоставление субвенций бюджетам муниципальных образований Краснодарского края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(далее также - дети-сироты и дети, оставшиеся без попечения родителей, лица из их числа), в соответствии с Законом Краснодарского края от 3 июня 2009 г. N 1748-КЗ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в части приобретения, строительства (в том числе участия в долевом строительстве) жилых помещений и включения таких жилых помещений в муниципальный специализированный жилищный фонд с отнесением их к жилым помещениям для детей-сирот и детей, оставшихся без попечения родителей, лиц из числа детей-сирот и детей, оставшихся без попечения родителей; предоставления детям-сиротам и детям, оставшимся без попечения родителей, лицам из их числа жилых помещений муниципального специализированного жилищного фонда по договорам найма специализированного жилого помещения для детей-сирот и детей, оставшихся без попечения родителей, лиц из числа детей-сирот и детей, оставшихся без попечения родителей; исключения жилых помещений для детей-сирот и детей, оставшихся без попечения родителей, лиц из числа детей-сирот и детей, оставшихся без попечения родителей, из муниципального специализированного жилищного фонда и заключения с детьми-сиротами и детьми, оставшимися без попечения родителей, лицами из их числа договора социального найма в отношении данных жилых помещений" (мероприятие 1.4.1)</t>
  </si>
  <si>
    <t>Государственная программа Краснодарского края  "Дети Кубани", в том числе:</t>
  </si>
  <si>
    <t>мероприятие "Предоставление единой субвенции в области социальной политики бюджетам муниципальных районов и городских округов Краснодарского края" (мероприятие 1.1.4.9)</t>
  </si>
  <si>
    <t>подпрограмма "Совершенствование социальной поддержки семьи и детей":</t>
  </si>
  <si>
    <t>Государственная программа Краснодарского края "Социальная поддержка граждан",  в том числе:</t>
  </si>
  <si>
    <r>
      <t xml:space="preserve">мероприятие "Предоставление субсидий бюджетам муниципальных районов (городских округов) Краснодарского края на софинансирование расходных обязательств, возникающих при выполнении полномочий органов местного самоуправления муниципальных образований Краснодарского края по вопросам местного значения по организации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 </t>
    </r>
    <r>
      <rPr>
        <b/>
        <sz val="48"/>
        <color indexed="8"/>
        <rFont val="Times New Roman"/>
        <family val="1"/>
        <charset val="204"/>
      </rPr>
      <t>МБОУ СОШ №1</t>
    </r>
    <r>
      <rPr>
        <sz val="48"/>
        <color indexed="8"/>
        <rFont val="Times New Roman"/>
        <family val="1"/>
        <charset val="204"/>
      </rPr>
      <t xml:space="preserve">  (мероприятие 11.1)</t>
    </r>
  </si>
  <si>
    <r>
      <t xml:space="preserve">мероприятие "Предоставление субвенции бюджетам муниципальных районов Краснодарского края на осуществление государственных полномочий в области образования по финансовому обеспечению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образовательных организациях (на обеспечение </t>
    </r>
    <r>
      <rPr>
        <b/>
        <sz val="48"/>
        <rFont val="Times New Roman"/>
        <family val="1"/>
        <charset val="204"/>
      </rPr>
      <t xml:space="preserve">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граждан Российской Федерации" </t>
    </r>
    <r>
      <rPr>
        <sz val="48"/>
        <rFont val="Times New Roman"/>
        <family val="1"/>
        <charset val="204"/>
      </rPr>
      <t>Национальный проект "Образование", Федеральный проект "Патриотическое воспитание граждан РФ"</t>
    </r>
  </si>
  <si>
    <r>
      <t xml:space="preserve">мероприятие "Предоставление субсидий бюджетам муниципальных районов (городских округов) Краснодарского края на софинансирование расходных обязательств органов местного самоуправления муниципальных образований Краснодарского края по организации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"Патриотическое воспитание граждан Российской Федерации" (приобретение товаров (работ, услуг) в целях оснащения муниципальных общеобразовательных организаций, в том числе структурных подразделений указанных организаций, </t>
    </r>
    <r>
      <rPr>
        <b/>
        <sz val="48"/>
        <color indexed="8"/>
        <rFont val="Times New Roman"/>
        <family val="1"/>
        <charset val="204"/>
      </rPr>
      <t>государственными символами Российской Федерации)</t>
    </r>
    <r>
      <rPr>
        <sz val="48"/>
        <color indexed="8"/>
        <rFont val="Times New Roman"/>
        <family val="1"/>
        <charset val="204"/>
      </rPr>
      <t xml:space="preserve">"(мероприятие 1.34)
 </t>
    </r>
    <r>
      <rPr>
        <i/>
        <sz val="48"/>
        <color indexed="8"/>
        <rFont val="Times New Roman"/>
        <family val="1"/>
        <charset val="204"/>
      </rPr>
      <t>Национальный проект "Образование", Федеральный проект "Патриотическое воспитание граждан РФ"</t>
    </r>
  </si>
  <si>
    <r>
      <t xml:space="preserve">мероприятие "Предоставление субсидий бюджетам муниципальных районов (городских округов) Краснодарского края на софинансирование расходных обязательств, возникающих при выполнении полномочий органов местного самоуправления по вопросам местного значения </t>
    </r>
    <r>
      <rPr>
        <b/>
        <sz val="48"/>
        <rFont val="Times New Roman"/>
        <family val="1"/>
        <charset val="204"/>
      </rPr>
      <t>по организации и обеспечению бесплатным горячим питанием обучающихся с ограниченными возможностями здоровья</t>
    </r>
    <r>
      <rPr>
        <sz val="48"/>
        <rFont val="Times New Roman"/>
        <family val="1"/>
        <charset val="204"/>
      </rPr>
      <t xml:space="preserve"> в муниципальных общеобразовательных организациях" (мероприятие 2.17)</t>
    </r>
  </si>
  <si>
    <r>
      <t>мероприятие "Предоставление субвенций бюджетам муниципальных районов (городских округов) Краснодарского края н</t>
    </r>
    <r>
      <rPr>
        <b/>
        <sz val="48"/>
        <rFont val="Times New Roman"/>
        <family val="1"/>
        <charset val="204"/>
      </rPr>
      <t>а обеспечение бесплатным двухразовым питанием детей-инвалидов (инвалидов)</t>
    </r>
    <r>
      <rPr>
        <sz val="48"/>
        <rFont val="Times New Roman"/>
        <family val="1"/>
        <charset val="204"/>
      </rPr>
      <t>,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(мероприятие 2.19)</t>
    </r>
  </si>
  <si>
    <r>
      <t>мероприятие "Предоставление субвенций бюджетам муниципальных районов (городских округов)</t>
    </r>
    <r>
      <rPr>
        <b/>
        <sz val="48"/>
        <rFont val="Times New Roman"/>
        <family val="1"/>
        <charset val="204"/>
      </rPr>
      <t xml:space="preserve"> на обеспечение выплат ежемесячного денежного вознаграждения за классное руководство педагогическим работникам </t>
    </r>
    <r>
      <rPr>
        <sz val="48"/>
        <rFont val="Times New Roman"/>
        <family val="1"/>
        <charset val="204"/>
      </rPr>
      <t>муниципальных общеобразовательных организаций" (мероприятие 7.17.1 (1))</t>
    </r>
  </si>
  <si>
    <r>
      <t xml:space="preserve">мероприятие "Предоставление субвенций бюджетам муниципальных районов (городских округов) Краснодарского края на осуществление органами местного самоуправления государственных полномочий по предоставлению мер социальной поддержки в виде </t>
    </r>
    <r>
      <rPr>
        <b/>
        <sz val="48"/>
        <rFont val="Times New Roman"/>
        <family val="1"/>
        <charset val="204"/>
      </rPr>
      <t xml:space="preserve">компенсации расходов на оплату жилых помещений, отопления и освещения педагогическим работникам </t>
    </r>
    <r>
      <rPr>
        <sz val="48"/>
        <rFont val="Times New Roman"/>
        <family val="1"/>
        <charset val="204"/>
      </rPr>
      <t>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 (мероприятие 7.9)</t>
    </r>
  </si>
  <si>
    <r>
      <t xml:space="preserve">мероприятие "Предоставление субвенций бюджетам муниципальных районов (городских округов) Краснодарского края на осуществление государственных полномочий по материально-техническому обеспечению </t>
    </r>
    <r>
      <rPr>
        <b/>
        <sz val="48"/>
        <rFont val="Times New Roman"/>
        <family val="1"/>
        <charset val="204"/>
      </rPr>
      <t xml:space="preserve">пунктов проведения экзаменов для государственной итоговой аттестации </t>
    </r>
    <r>
      <rPr>
        <sz val="48"/>
        <rFont val="Times New Roman"/>
        <family val="1"/>
        <charset val="204"/>
      </rPr>
      <t>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 (мероприятие 6.5)</t>
    </r>
  </si>
  <si>
    <r>
      <t xml:space="preserve">мероприятие "Предоставление субвенций бюджетам муниципальных районов (городских округов) Краснодарского края </t>
    </r>
    <r>
      <rPr>
        <b/>
        <sz val="48"/>
        <rFont val="Times New Roman"/>
        <family val="1"/>
        <charset val="204"/>
      </rPr>
      <t>на обеспечение льготным питанием учащихся из многодетных семей</t>
    </r>
    <r>
      <rPr>
        <sz val="48"/>
        <rFont val="Times New Roman"/>
        <family val="1"/>
        <charset val="204"/>
      </rPr>
      <t xml:space="preserve"> в муниципальных общеобразовательных организациях" (мероприятие 4.1)</t>
    </r>
  </si>
  <si>
    <r>
      <t xml:space="preserve">мероприятие "Предоставление субсидии бюджетам муниципальных районов (городских округов) Краснодарского края на софинансирование расходных обязательств органов местного самоуправления муниципальных образований Краснодарского края </t>
    </r>
    <r>
      <rPr>
        <b/>
        <sz val="48"/>
        <rFont val="Times New Roman"/>
        <family val="1"/>
        <charset val="204"/>
      </rPr>
      <t>по организации бесплатного горячего питания обучающихся</t>
    </r>
    <r>
      <rPr>
        <sz val="48"/>
        <rFont val="Times New Roman"/>
        <family val="1"/>
        <charset val="204"/>
      </rPr>
      <t xml:space="preserve"> по образовательным программам начального общего образования в муниципальных образовательных организациях" (мероприятие 2.15.1)
х"</t>
    </r>
  </si>
  <si>
    <r>
      <t>мероприятие "Предоставление субвенций бюджетам, муниципальных районов (городских округов) Краснодарского края на выплату</t>
    </r>
    <r>
      <rPr>
        <b/>
        <sz val="48"/>
        <rFont val="Times New Roman"/>
        <family val="1"/>
        <charset val="204"/>
      </rPr>
      <t xml:space="preserve"> компенсации части родительской платы за присмотр и уход за детьми</t>
    </r>
    <r>
      <rPr>
        <sz val="48"/>
        <rFont val="Times New Roman"/>
        <family val="1"/>
        <charset val="204"/>
      </rPr>
      <t>, посещающими образовательные организации, реализующие образовательную программу дошкольного образования" (мероприятие 2.8)</t>
    </r>
  </si>
  <si>
    <r>
      <t xml:space="preserve">мероприятие "Предоставление субвенций бюджетам муниципальных районов (городских округов) Краснодарского края на осуществление государственных полномочий в области образования по </t>
    </r>
    <r>
      <rPr>
        <b/>
        <sz val="48"/>
        <rFont val="Times New Roman"/>
        <family val="1"/>
        <charset val="204"/>
      </rPr>
      <t>финансовому обеспечению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r>
    <r>
      <rPr>
        <sz val="48"/>
        <rFont val="Times New Roman"/>
        <family val="1"/>
        <charset val="204"/>
      </rPr>
      <t>" (мероприятие 2.6)</t>
    </r>
  </si>
  <si>
    <t>Государственная  программа Краснодарского края "Развитие образования ", в том числе:</t>
  </si>
  <si>
    <t xml:space="preserve">мероприятие "Предоставление субвенций бюджетам муниципальных образований Краснодарского края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Наименование объекта: "Проектирование и строительство объекта "Врачебная амбулатория в пос. Прогресc".            
</t>
  </si>
  <si>
    <t xml:space="preserve">подпрограмма "Модернизация первичного звена здравоохранения Краснодарского края", в том числе:
</t>
  </si>
  <si>
    <t>Государственная  программа Краснодарского края "Развитие здравоохранения", в том числе:</t>
  </si>
  <si>
    <t>Информация об участии муниципального образования Темрюкский район в государственных программах Краснодарского края</t>
  </si>
  <si>
    <t>местный бюджет</t>
  </si>
  <si>
    <t>краевой бюджет</t>
  </si>
  <si>
    <t>федеральный бюджет</t>
  </si>
  <si>
    <t>в том числе</t>
  </si>
  <si>
    <t>Всего</t>
  </si>
  <si>
    <t>Процент исполнения (%)</t>
  </si>
  <si>
    <t>Освоено по данным отчетов координаторов программ</t>
  </si>
  <si>
    <t>Лимиты</t>
  </si>
  <si>
    <t>Наименование государственных программ Краснодарского края, подпрограмм, мероприятий</t>
  </si>
  <si>
    <t>№ п/п</t>
  </si>
  <si>
    <t xml:space="preserve">              Приложение</t>
  </si>
  <si>
    <t>к решению _____сессии Совета</t>
  </si>
  <si>
    <t>муниципального образования</t>
  </si>
  <si>
    <t>Темрюкский район  VII созыва</t>
  </si>
  <si>
    <t>от _____________года № _____</t>
  </si>
  <si>
    <t>Сведения о реализации на территории Темрюкского района государственных программ  Краснодарского края по итогам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</si>
</sst>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000"/>
    <numFmt numFmtId="167" formatCode="0000000000"/>
  </numFmts>
  <fonts count="19" x14ac:knownFonts="1">
    <font>
      <sz val="11"/>
      <color theme="1"/>
      <name val="Calibri"/>
      <family val="2"/>
      <charset val="204"/>
      <scheme val="minor"/>
    </font>
    <font>
      <sz val="10"/>
      <name val="Arial"/>
      <family val="2"/>
      <charset val="204"/>
    </font>
    <font>
      <sz val="48"/>
      <name val="Times New Roman"/>
      <family val="1"/>
      <charset val="204"/>
    </font>
    <font>
      <sz val="72"/>
      <name val="Times New Roman"/>
      <family val="1"/>
      <charset val="204"/>
    </font>
    <font>
      <b/>
      <sz val="48"/>
      <name val="Times New Roman"/>
      <family val="1"/>
      <charset val="204"/>
    </font>
    <font>
      <sz val="48"/>
      <color rgb="FFFF0000"/>
      <name val="Times New Roman"/>
      <family val="1"/>
      <charset val="204"/>
    </font>
    <font>
      <sz val="48"/>
      <color theme="1"/>
      <name val="Times New Roman"/>
      <family val="1"/>
      <charset val="204"/>
    </font>
    <font>
      <b/>
      <sz val="48"/>
      <color rgb="FFFF0000"/>
      <name val="Times New Roman"/>
      <family val="1"/>
      <charset val="204"/>
    </font>
    <font>
      <b/>
      <sz val="48"/>
      <color theme="1"/>
      <name val="Times New Roman"/>
      <family val="1"/>
      <charset val="204"/>
    </font>
    <font>
      <i/>
      <sz val="48"/>
      <color indexed="8"/>
      <name val="Times New Roman"/>
      <family val="1"/>
      <charset val="204"/>
    </font>
    <font>
      <b/>
      <sz val="60"/>
      <name val="Times New Roman"/>
      <family val="1"/>
      <charset val="204"/>
    </font>
    <font>
      <b/>
      <sz val="50"/>
      <color rgb="FFFF0000"/>
      <name val="Times New Roman"/>
      <family val="1"/>
      <charset val="204"/>
    </font>
    <font>
      <b/>
      <sz val="50"/>
      <name val="Times New Roman"/>
      <family val="1"/>
      <charset val="204"/>
    </font>
    <font>
      <b/>
      <sz val="48"/>
      <color indexed="8"/>
      <name val="Times New Roman"/>
      <family val="1"/>
      <charset val="204"/>
    </font>
    <font>
      <sz val="48"/>
      <color indexed="8"/>
      <name val="Times New Roman"/>
      <family val="1"/>
      <charset val="204"/>
    </font>
    <font>
      <b/>
      <sz val="72"/>
      <name val="Times New Roman"/>
      <family val="1"/>
      <charset val="204"/>
    </font>
    <font>
      <sz val="72"/>
      <color indexed="81"/>
      <name val="Tahoma"/>
      <family val="2"/>
      <charset val="204"/>
    </font>
    <font>
      <sz val="9"/>
      <color indexed="81"/>
      <name val="Tahoma"/>
      <family val="2"/>
      <charset val="204"/>
    </font>
    <font>
      <b/>
      <sz val="9"/>
      <color indexed="81"/>
      <name val="Tahoma"/>
      <family val="2"/>
      <charset val="204"/>
    </font>
  </fonts>
  <fills count="1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CCF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235">
    <xf numFmtId="0" fontId="0" fillId="0" borderId="0" xfId="0"/>
    <xf numFmtId="0" fontId="2" fillId="0" borderId="0" xfId="1" applyFont="1" applyAlignment="1">
      <alignment horizontal="center" vertical="top"/>
    </xf>
    <xf numFmtId="0" fontId="2" fillId="0" borderId="0" xfId="1" applyFont="1" applyFill="1" applyAlignment="1">
      <alignment horizontal="center" vertical="top"/>
    </xf>
    <xf numFmtId="0" fontId="3" fillId="0" borderId="0" xfId="1" applyFont="1" applyFill="1" applyAlignment="1">
      <alignment horizontal="center" vertical="top"/>
    </xf>
    <xf numFmtId="165" fontId="2" fillId="2" borderId="0" xfId="1" applyNumberFormat="1" applyFont="1" applyFill="1" applyAlignment="1">
      <alignment horizontal="center" vertical="top"/>
    </xf>
    <xf numFmtId="165" fontId="2" fillId="0" borderId="0" xfId="1" applyNumberFormat="1" applyFont="1" applyAlignment="1">
      <alignment horizontal="center" vertical="top"/>
    </xf>
    <xf numFmtId="165" fontId="2" fillId="2" borderId="0" xfId="1" applyNumberFormat="1" applyFont="1" applyFill="1" applyAlignment="1">
      <alignment horizontal="center" vertical="top" wrapText="1"/>
    </xf>
    <xf numFmtId="0" fontId="2" fillId="0" borderId="0" xfId="1" applyFont="1" applyAlignment="1">
      <alignment horizontal="left" vertical="top" wrapText="1"/>
    </xf>
    <xf numFmtId="0" fontId="3" fillId="0" borderId="0" xfId="1" applyFont="1" applyAlignment="1">
      <alignment horizontal="center" vertical="top"/>
    </xf>
    <xf numFmtId="166" fontId="2" fillId="0" borderId="1" xfId="1" applyNumberFormat="1" applyFont="1" applyFill="1" applyBorder="1" applyAlignment="1" applyProtection="1">
      <alignment horizontal="left" vertical="top" wrapText="1"/>
      <protection hidden="1"/>
    </xf>
    <xf numFmtId="165" fontId="2" fillId="0" borderId="0" xfId="1" applyNumberFormat="1" applyFont="1" applyFill="1" applyAlignment="1">
      <alignment horizontal="center" vertical="top"/>
    </xf>
    <xf numFmtId="165" fontId="3" fillId="0" borderId="0" xfId="1" applyNumberFormat="1" applyFont="1" applyFill="1" applyAlignment="1">
      <alignment horizontal="center" vertical="top"/>
    </xf>
    <xf numFmtId="0" fontId="2" fillId="4" borderId="0" xfId="1" applyFont="1" applyFill="1" applyAlignment="1">
      <alignment horizontal="center" vertical="top"/>
    </xf>
    <xf numFmtId="165" fontId="4" fillId="4" borderId="1" xfId="1" applyNumberFormat="1" applyFont="1" applyFill="1" applyBorder="1" applyAlignment="1">
      <alignment horizontal="center" vertical="top" wrapText="1"/>
    </xf>
    <xf numFmtId="0" fontId="4" fillId="4" borderId="1" xfId="1" applyFont="1" applyFill="1" applyBorder="1" applyAlignment="1">
      <alignment horizontal="left" vertical="top" wrapText="1"/>
    </xf>
    <xf numFmtId="0" fontId="2" fillId="4" borderId="1" xfId="1" applyFont="1" applyFill="1" applyBorder="1" applyAlignment="1">
      <alignment horizontal="center" vertical="top"/>
    </xf>
    <xf numFmtId="0" fontId="5" fillId="0" borderId="0" xfId="1" applyFont="1" applyAlignment="1">
      <alignment horizontal="center" vertical="top"/>
    </xf>
    <xf numFmtId="0" fontId="5" fillId="5" borderId="0" xfId="1" applyFont="1" applyFill="1" applyAlignment="1">
      <alignment horizontal="center" vertical="top"/>
    </xf>
    <xf numFmtId="166" fontId="6" fillId="5" borderId="1" xfId="1" applyNumberFormat="1" applyFont="1" applyFill="1" applyBorder="1" applyAlignment="1" applyProtection="1">
      <alignment horizontal="left" vertical="top" wrapText="1"/>
      <protection hidden="1"/>
    </xf>
    <xf numFmtId="0" fontId="5" fillId="5" borderId="1" xfId="1" applyFont="1" applyFill="1" applyBorder="1" applyAlignment="1">
      <alignment horizontal="center" vertical="top"/>
    </xf>
    <xf numFmtId="166" fontId="6" fillId="0" borderId="1" xfId="1" applyNumberFormat="1" applyFont="1" applyFill="1" applyBorder="1" applyAlignment="1" applyProtection="1">
      <alignment horizontal="left" vertical="top" wrapText="1"/>
      <protection hidden="1"/>
    </xf>
    <xf numFmtId="0" fontId="5" fillId="6" borderId="0" xfId="1" applyFont="1" applyFill="1" applyAlignment="1">
      <alignment horizontal="center" vertical="top"/>
    </xf>
    <xf numFmtId="0" fontId="7" fillId="0" borderId="0" xfId="1" applyFont="1" applyAlignment="1">
      <alignment horizontal="center" vertical="top"/>
    </xf>
    <xf numFmtId="0" fontId="5" fillId="0" borderId="0" xfId="1" applyFont="1" applyFill="1" applyAlignment="1">
      <alignment horizontal="center" vertical="top"/>
    </xf>
    <xf numFmtId="167" fontId="6" fillId="5" borderId="1" xfId="1" applyNumberFormat="1" applyFont="1" applyFill="1" applyBorder="1" applyAlignment="1" applyProtection="1">
      <alignment horizontal="left" vertical="top" wrapText="1"/>
      <protection hidden="1"/>
    </xf>
    <xf numFmtId="165" fontId="5" fillId="0" borderId="2" xfId="1" applyNumberFormat="1" applyFont="1" applyFill="1" applyBorder="1" applyAlignment="1">
      <alignment horizontal="center" vertical="top"/>
    </xf>
    <xf numFmtId="167" fontId="6" fillId="0" borderId="3" xfId="1" applyNumberFormat="1" applyFont="1" applyFill="1" applyBorder="1" applyAlignment="1" applyProtection="1">
      <alignment horizontal="left" vertical="top" wrapText="1"/>
      <protection hidden="1"/>
    </xf>
    <xf numFmtId="165" fontId="7" fillId="2" borderId="1" xfId="1" applyNumberFormat="1" applyFont="1" applyFill="1" applyBorder="1" applyAlignment="1" applyProtection="1">
      <alignment horizontal="center" vertical="top" wrapText="1"/>
      <protection hidden="1"/>
    </xf>
    <xf numFmtId="165" fontId="7" fillId="7" borderId="1" xfId="1" applyNumberFormat="1" applyFont="1" applyFill="1" applyBorder="1" applyAlignment="1" applyProtection="1">
      <alignment horizontal="center" vertical="top" wrapText="1"/>
      <protection hidden="1"/>
    </xf>
    <xf numFmtId="166" fontId="7" fillId="7" borderId="1" xfId="1" applyNumberFormat="1" applyFont="1" applyFill="1" applyBorder="1" applyAlignment="1" applyProtection="1">
      <alignment horizontal="left" vertical="top" wrapText="1"/>
      <protection hidden="1"/>
    </xf>
    <xf numFmtId="165" fontId="7" fillId="8" borderId="1" xfId="1" applyNumberFormat="1" applyFont="1" applyFill="1" applyBorder="1" applyAlignment="1" applyProtection="1">
      <alignment horizontal="center" vertical="top" wrapText="1"/>
      <protection hidden="1"/>
    </xf>
    <xf numFmtId="166" fontId="7" fillId="8" borderId="1" xfId="1" applyNumberFormat="1" applyFont="1" applyFill="1" applyBorder="1" applyAlignment="1" applyProtection="1">
      <alignment horizontal="left" vertical="top" wrapText="1"/>
      <protection hidden="1"/>
    </xf>
    <xf numFmtId="165" fontId="5" fillId="2" borderId="1" xfId="1" applyNumberFormat="1" applyFont="1" applyFill="1" applyBorder="1" applyAlignment="1" applyProtection="1">
      <alignment horizontal="center" vertical="top" wrapText="1"/>
      <protection hidden="1"/>
    </xf>
    <xf numFmtId="165" fontId="5" fillId="0" borderId="1" xfId="1" applyNumberFormat="1" applyFont="1" applyFill="1" applyBorder="1" applyAlignment="1" applyProtection="1">
      <alignment horizontal="center" vertical="top" wrapText="1"/>
      <protection hidden="1"/>
    </xf>
    <xf numFmtId="167" fontId="5" fillId="0" borderId="1" xfId="1" applyNumberFormat="1" applyFont="1" applyFill="1" applyBorder="1" applyAlignment="1" applyProtection="1">
      <alignment horizontal="left" vertical="top" wrapText="1"/>
      <protection hidden="1"/>
    </xf>
    <xf numFmtId="166" fontId="6" fillId="3" borderId="1" xfId="1" applyNumberFormat="1" applyFont="1" applyFill="1" applyBorder="1" applyAlignment="1" applyProtection="1">
      <alignment horizontal="left" vertical="top" wrapText="1"/>
      <protection hidden="1"/>
    </xf>
    <xf numFmtId="166" fontId="2" fillId="0" borderId="1" xfId="1" applyNumberFormat="1" applyFont="1" applyFill="1" applyBorder="1" applyAlignment="1" applyProtection="1">
      <alignment vertical="top" wrapText="1"/>
      <protection hidden="1"/>
    </xf>
    <xf numFmtId="0" fontId="5" fillId="0" borderId="4" xfId="1" applyNumberFormat="1" applyFont="1" applyFill="1" applyBorder="1" applyAlignment="1" applyProtection="1">
      <alignment horizontal="center" vertical="top" wrapText="1"/>
      <protection hidden="1"/>
    </xf>
    <xf numFmtId="0" fontId="5" fillId="3" borderId="0" xfId="1" applyFont="1" applyFill="1" applyAlignment="1">
      <alignment horizontal="center" vertical="top"/>
    </xf>
    <xf numFmtId="165" fontId="5" fillId="2" borderId="3" xfId="1" applyNumberFormat="1" applyFont="1" applyFill="1" applyBorder="1" applyAlignment="1" applyProtection="1">
      <alignment horizontal="center" vertical="top" wrapText="1"/>
      <protection hidden="1"/>
    </xf>
    <xf numFmtId="165" fontId="5" fillId="0" borderId="3" xfId="1" applyNumberFormat="1" applyFont="1" applyFill="1" applyBorder="1" applyAlignment="1" applyProtection="1">
      <alignment horizontal="center" vertical="top"/>
      <protection hidden="1"/>
    </xf>
    <xf numFmtId="166" fontId="5" fillId="0" borderId="3" xfId="1" applyNumberFormat="1" applyFont="1" applyFill="1" applyBorder="1" applyAlignment="1" applyProtection="1">
      <alignment horizontal="left" vertical="top" wrapText="1"/>
      <protection hidden="1"/>
    </xf>
    <xf numFmtId="166" fontId="2" fillId="0" borderId="3" xfId="1" applyNumberFormat="1" applyFont="1" applyFill="1" applyBorder="1" applyAlignment="1" applyProtection="1">
      <alignment horizontal="left" vertical="top" wrapText="1"/>
      <protection hidden="1"/>
    </xf>
    <xf numFmtId="0" fontId="6" fillId="0" borderId="3" xfId="1" applyNumberFormat="1" applyFont="1" applyFill="1" applyBorder="1" applyAlignment="1" applyProtection="1">
      <alignment horizontal="left" vertical="top" wrapText="1"/>
      <protection hidden="1"/>
    </xf>
    <xf numFmtId="0" fontId="7" fillId="0" borderId="0" xfId="1" applyFont="1" applyFill="1" applyAlignment="1">
      <alignment horizontal="center" vertical="top"/>
    </xf>
    <xf numFmtId="0" fontId="4" fillId="0" borderId="0" xfId="1" applyFont="1" applyFill="1" applyAlignment="1">
      <alignment horizontal="center" vertical="top"/>
    </xf>
    <xf numFmtId="165" fontId="5" fillId="0" borderId="1" xfId="0" applyNumberFormat="1" applyFont="1" applyFill="1" applyBorder="1" applyAlignment="1">
      <alignment horizontal="center" vertical="top" wrapText="1"/>
    </xf>
    <xf numFmtId="165" fontId="5" fillId="2" borderId="1" xfId="0"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165" fontId="5" fillId="2" borderId="2" xfId="1" applyNumberFormat="1" applyFont="1" applyFill="1" applyBorder="1" applyAlignment="1" applyProtection="1">
      <alignment horizontal="center" vertical="top" wrapText="1"/>
      <protection hidden="1"/>
    </xf>
    <xf numFmtId="167" fontId="5" fillId="0" borderId="2" xfId="1" applyNumberFormat="1" applyFont="1" applyFill="1" applyBorder="1" applyAlignment="1" applyProtection="1">
      <alignment horizontal="left" vertical="top" wrapText="1"/>
      <protection hidden="1"/>
    </xf>
    <xf numFmtId="0" fontId="5" fillId="0" borderId="1" xfId="1" applyNumberFormat="1" applyFont="1" applyFill="1" applyBorder="1" applyAlignment="1" applyProtection="1">
      <alignment horizontal="center" vertical="top" wrapText="1"/>
      <protection hidden="1"/>
    </xf>
    <xf numFmtId="0" fontId="11" fillId="0" borderId="0" xfId="1" applyFont="1" applyFill="1" applyAlignment="1">
      <alignment horizontal="center" vertical="top"/>
    </xf>
    <xf numFmtId="0" fontId="12" fillId="0" borderId="0" xfId="1" applyFont="1" applyAlignment="1">
      <alignment horizontal="center" vertical="top"/>
    </xf>
    <xf numFmtId="0" fontId="12" fillId="0" borderId="1" xfId="1" applyNumberFormat="1" applyFont="1" applyFill="1" applyBorder="1" applyAlignment="1" applyProtection="1">
      <alignment horizontal="center" vertical="top" wrapText="1"/>
      <protection hidden="1"/>
    </xf>
    <xf numFmtId="0" fontId="5" fillId="9" borderId="0" xfId="1" applyFont="1" applyFill="1" applyAlignment="1">
      <alignment horizontal="center" vertical="top"/>
    </xf>
    <xf numFmtId="0" fontId="6" fillId="0" borderId="1" xfId="0" applyFont="1" applyFill="1" applyBorder="1" applyAlignment="1">
      <alignment horizontal="left" vertical="top" wrapText="1"/>
    </xf>
    <xf numFmtId="165" fontId="4" fillId="10" borderId="1" xfId="1" applyNumberFormat="1" applyFont="1" applyFill="1" applyBorder="1" applyAlignment="1" applyProtection="1">
      <alignment horizontal="center" vertical="top" wrapText="1"/>
      <protection hidden="1"/>
    </xf>
    <xf numFmtId="166" fontId="4" fillId="10" borderId="1" xfId="1" applyNumberFormat="1" applyFont="1" applyFill="1" applyBorder="1" applyAlignment="1" applyProtection="1">
      <alignment horizontal="left" vertical="top" wrapText="1"/>
      <protection hidden="1"/>
    </xf>
    <xf numFmtId="0" fontId="5" fillId="7" borderId="0" xfId="1" applyFont="1" applyFill="1" applyAlignment="1">
      <alignment horizontal="center" vertical="top"/>
    </xf>
    <xf numFmtId="0" fontId="5" fillId="10" borderId="0" xfId="1" applyFont="1" applyFill="1" applyAlignment="1">
      <alignment horizontal="center" vertical="top"/>
    </xf>
    <xf numFmtId="0" fontId="2" fillId="10" borderId="0" xfId="1" applyFont="1" applyFill="1" applyAlignment="1">
      <alignment horizontal="center" vertical="top"/>
    </xf>
    <xf numFmtId="165" fontId="4" fillId="10" borderId="1" xfId="1" applyNumberFormat="1" applyFont="1" applyFill="1" applyBorder="1" applyAlignment="1" applyProtection="1">
      <alignment horizontal="center" vertical="top"/>
      <protection hidden="1"/>
    </xf>
    <xf numFmtId="165" fontId="2" fillId="0" borderId="1" xfId="1" applyNumberFormat="1" applyFont="1" applyFill="1" applyBorder="1" applyAlignment="1">
      <alignment horizontal="center" vertical="top" wrapText="1"/>
    </xf>
    <xf numFmtId="0" fontId="2" fillId="0" borderId="1" xfId="1" applyFont="1" applyFill="1" applyBorder="1" applyAlignment="1" applyProtection="1">
      <alignment horizontal="left" vertical="top" wrapText="1"/>
      <protection hidden="1"/>
    </xf>
    <xf numFmtId="0" fontId="4" fillId="0" borderId="0" xfId="1" applyFont="1" applyAlignment="1">
      <alignment horizontal="center" vertical="top"/>
    </xf>
    <xf numFmtId="1" fontId="2" fillId="0" borderId="0" xfId="1" applyNumberFormat="1" applyFont="1" applyAlignment="1">
      <alignment horizontal="center" vertical="top"/>
    </xf>
    <xf numFmtId="3" fontId="2" fillId="0" borderId="1" xfId="1" applyNumberFormat="1" applyFont="1" applyBorder="1" applyAlignment="1">
      <alignment horizontal="center" vertical="top"/>
    </xf>
    <xf numFmtId="3" fontId="2" fillId="0" borderId="1" xfId="1" applyNumberFormat="1" applyFont="1" applyFill="1" applyBorder="1" applyAlignment="1" applyProtection="1">
      <alignment horizontal="center" vertical="top" wrapText="1"/>
      <protection hidden="1"/>
    </xf>
    <xf numFmtId="1" fontId="2" fillId="0" borderId="1" xfId="1" applyNumberFormat="1" applyFont="1" applyBorder="1" applyAlignment="1" applyProtection="1">
      <alignment horizontal="center" vertical="top" wrapText="1"/>
      <protection hidden="1"/>
    </xf>
    <xf numFmtId="1" fontId="2" fillId="0" borderId="1" xfId="1" applyNumberFormat="1" applyFont="1" applyFill="1" applyBorder="1" applyAlignment="1" applyProtection="1">
      <alignment horizontal="center" vertical="top" wrapText="1"/>
      <protection hidden="1"/>
    </xf>
    <xf numFmtId="165" fontId="2" fillId="0" borderId="1" xfId="1" applyNumberFormat="1" applyFont="1" applyFill="1" applyBorder="1" applyAlignment="1" applyProtection="1">
      <alignment horizontal="center" vertical="top" wrapText="1"/>
      <protection hidden="1"/>
    </xf>
    <xf numFmtId="165" fontId="3" fillId="0" borderId="0" xfId="0" applyNumberFormat="1" applyFont="1" applyAlignment="1">
      <alignment horizontal="center" vertical="top" wrapText="1"/>
    </xf>
    <xf numFmtId="0" fontId="3" fillId="0" borderId="0" xfId="0" applyFont="1" applyAlignment="1">
      <alignment horizontal="left" vertical="top" wrapText="1"/>
    </xf>
    <xf numFmtId="0" fontId="3" fillId="0" borderId="0" xfId="1" applyNumberFormat="1" applyFont="1" applyFill="1" applyAlignment="1" applyProtection="1">
      <alignment horizontal="center" vertical="top" wrapText="1"/>
      <protection hidden="1"/>
    </xf>
    <xf numFmtId="0" fontId="6" fillId="0" borderId="1" xfId="0" applyFont="1" applyFill="1" applyBorder="1" applyAlignment="1">
      <alignment horizontal="left" vertical="top" wrapText="1"/>
    </xf>
    <xf numFmtId="0" fontId="2" fillId="0" borderId="0" xfId="1" applyFont="1" applyFill="1" applyAlignment="1">
      <alignment horizontal="left" vertical="top" wrapText="1"/>
    </xf>
    <xf numFmtId="165" fontId="2" fillId="0" borderId="0" xfId="1" applyNumberFormat="1" applyFont="1" applyFill="1" applyAlignment="1">
      <alignment horizontal="center" vertical="top" wrapText="1"/>
    </xf>
    <xf numFmtId="0" fontId="3" fillId="0" borderId="0" xfId="1" applyFont="1" applyFill="1" applyAlignment="1">
      <alignment horizontal="left" vertical="top" wrapText="1"/>
    </xf>
    <xf numFmtId="165" fontId="3" fillId="0" borderId="0" xfId="1" applyNumberFormat="1" applyFont="1" applyFill="1" applyAlignment="1">
      <alignment horizontal="center" vertical="top" wrapText="1"/>
    </xf>
    <xf numFmtId="165" fontId="2" fillId="0" borderId="3" xfId="1" applyNumberFormat="1" applyFont="1" applyFill="1" applyBorder="1" applyAlignment="1" applyProtection="1">
      <alignment horizontal="center" vertical="top"/>
      <protection hidden="1"/>
    </xf>
    <xf numFmtId="165" fontId="6" fillId="0" borderId="3" xfId="1" applyNumberFormat="1" applyFont="1" applyFill="1" applyBorder="1" applyAlignment="1" applyProtection="1">
      <alignment horizontal="center" vertical="top" wrapText="1"/>
      <protection hidden="1"/>
    </xf>
    <xf numFmtId="165" fontId="6" fillId="0" borderId="1" xfId="1" applyNumberFormat="1" applyFont="1" applyFill="1" applyBorder="1" applyAlignment="1" applyProtection="1">
      <alignment horizontal="center" vertical="top" wrapText="1"/>
      <protection hidden="1"/>
    </xf>
    <xf numFmtId="165" fontId="2" fillId="0" borderId="3" xfId="1" applyNumberFormat="1" applyFont="1" applyFill="1" applyBorder="1" applyAlignment="1">
      <alignment horizontal="center" vertical="top"/>
    </xf>
    <xf numFmtId="165" fontId="2" fillId="0" borderId="3" xfId="1" applyNumberFormat="1" applyFont="1" applyFill="1" applyBorder="1" applyAlignment="1" applyProtection="1">
      <alignment horizontal="center" vertical="top" wrapText="1"/>
      <protection hidden="1"/>
    </xf>
    <xf numFmtId="165" fontId="2" fillId="0" borderId="1" xfId="1" applyNumberFormat="1" applyFont="1" applyFill="1" applyBorder="1" applyAlignment="1" applyProtection="1">
      <alignment horizontal="center" vertical="top"/>
      <protection hidden="1"/>
    </xf>
    <xf numFmtId="165" fontId="6" fillId="0" borderId="3" xfId="0" applyNumberFormat="1"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165" fontId="6" fillId="0" borderId="1" xfId="1" applyNumberFormat="1" applyFont="1" applyFill="1" applyBorder="1" applyAlignment="1" applyProtection="1">
      <alignment horizontal="center" vertical="top"/>
      <protection hidden="1"/>
    </xf>
    <xf numFmtId="165" fontId="6" fillId="0" borderId="1" xfId="1" applyNumberFormat="1" applyFont="1" applyFill="1" applyBorder="1" applyAlignment="1">
      <alignment horizontal="center" vertical="top"/>
    </xf>
    <xf numFmtId="165" fontId="6" fillId="0" borderId="3" xfId="1" applyNumberFormat="1" applyFont="1" applyFill="1" applyBorder="1" applyAlignment="1">
      <alignment horizontal="center" vertical="top" wrapText="1"/>
    </xf>
    <xf numFmtId="164" fontId="3" fillId="0" borderId="0" xfId="1" applyNumberFormat="1" applyFont="1" applyFill="1" applyAlignment="1">
      <alignment vertical="top"/>
    </xf>
    <xf numFmtId="165" fontId="3" fillId="0" borderId="0" xfId="0" applyNumberFormat="1" applyFont="1" applyFill="1" applyAlignment="1">
      <alignment horizontal="center" vertical="top" wrapText="1"/>
    </xf>
    <xf numFmtId="0" fontId="12" fillId="0" borderId="1" xfId="1" applyFont="1" applyFill="1" applyBorder="1" applyAlignment="1">
      <alignment horizontal="left" vertical="top" wrapText="1"/>
    </xf>
    <xf numFmtId="165" fontId="12" fillId="0" borderId="1" xfId="1" applyNumberFormat="1" applyFont="1" applyFill="1" applyBorder="1" applyAlignment="1">
      <alignment horizontal="center" vertical="top" wrapText="1"/>
    </xf>
    <xf numFmtId="165" fontId="12" fillId="0" borderId="1" xfId="1" applyNumberFormat="1" applyFont="1" applyFill="1" applyBorder="1" applyAlignment="1" applyProtection="1">
      <alignment horizontal="center" vertical="top" wrapText="1"/>
      <protection hidden="1"/>
    </xf>
    <xf numFmtId="0" fontId="2" fillId="12" borderId="1" xfId="1" applyFont="1" applyFill="1" applyBorder="1" applyAlignment="1">
      <alignment horizontal="center" vertical="top"/>
    </xf>
    <xf numFmtId="0" fontId="4" fillId="12" borderId="1" xfId="1" applyFont="1" applyFill="1" applyBorder="1" applyAlignment="1">
      <alignment horizontal="left" vertical="top" wrapText="1"/>
    </xf>
    <xf numFmtId="165" fontId="4" fillId="12" borderId="1" xfId="1" applyNumberFormat="1" applyFont="1" applyFill="1" applyBorder="1" applyAlignment="1">
      <alignment horizontal="center" vertical="top" wrapText="1"/>
    </xf>
    <xf numFmtId="165" fontId="4" fillId="12" borderId="1" xfId="1" applyNumberFormat="1" applyFont="1" applyFill="1" applyBorder="1" applyAlignment="1">
      <alignment horizontal="center" vertical="top"/>
    </xf>
    <xf numFmtId="165" fontId="4" fillId="4" borderId="1" xfId="1" applyNumberFormat="1" applyFont="1" applyFill="1" applyBorder="1" applyAlignment="1">
      <alignment horizontal="center" vertical="top"/>
    </xf>
    <xf numFmtId="166" fontId="8" fillId="13" borderId="1" xfId="1" applyNumberFormat="1" applyFont="1" applyFill="1" applyBorder="1" applyAlignment="1" applyProtection="1">
      <alignment horizontal="left" vertical="top" wrapText="1"/>
      <protection hidden="1"/>
    </xf>
    <xf numFmtId="165" fontId="8" fillId="13" borderId="1" xfId="1" applyNumberFormat="1" applyFont="1" applyFill="1" applyBorder="1" applyAlignment="1" applyProtection="1">
      <alignment horizontal="center" vertical="top" wrapText="1"/>
      <protection hidden="1"/>
    </xf>
    <xf numFmtId="166" fontId="8" fillId="14" borderId="1" xfId="1" applyNumberFormat="1" applyFont="1" applyFill="1" applyBorder="1" applyAlignment="1" applyProtection="1">
      <alignment horizontal="left" vertical="top" wrapText="1"/>
      <protection hidden="1"/>
    </xf>
    <xf numFmtId="165" fontId="8" fillId="14" borderId="1" xfId="1" applyNumberFormat="1" applyFont="1" applyFill="1" applyBorder="1" applyAlignment="1" applyProtection="1">
      <alignment horizontal="center" vertical="top" wrapText="1"/>
      <protection hidden="1"/>
    </xf>
    <xf numFmtId="3" fontId="2" fillId="0" borderId="1" xfId="1" applyNumberFormat="1" applyFont="1" applyFill="1" applyBorder="1" applyAlignment="1">
      <alignment horizontal="center" vertical="top"/>
    </xf>
    <xf numFmtId="165" fontId="6" fillId="10" borderId="1" xfId="1" applyNumberFormat="1" applyFont="1" applyFill="1" applyBorder="1" applyAlignment="1" applyProtection="1">
      <alignment horizontal="center" vertical="top" wrapText="1"/>
      <protection hidden="1"/>
    </xf>
    <xf numFmtId="165" fontId="3" fillId="0" borderId="0" xfId="1" applyNumberFormat="1" applyFont="1" applyFill="1" applyAlignment="1">
      <alignment horizontal="center" vertical="top"/>
    </xf>
    <xf numFmtId="164" fontId="3" fillId="0" borderId="0" xfId="1" applyNumberFormat="1" applyFont="1" applyFill="1" applyAlignment="1">
      <alignment horizontal="center" vertical="top"/>
    </xf>
    <xf numFmtId="165" fontId="2" fillId="0" borderId="3" xfId="1" applyNumberFormat="1" applyFont="1" applyFill="1" applyBorder="1" applyAlignment="1" applyProtection="1">
      <alignment horizontal="center" vertical="top" wrapText="1"/>
      <protection hidden="1"/>
    </xf>
    <xf numFmtId="165" fontId="2" fillId="0" borderId="2" xfId="1" applyNumberFormat="1" applyFont="1" applyFill="1" applyBorder="1" applyAlignment="1" applyProtection="1">
      <alignment horizontal="center" vertical="top" wrapText="1"/>
      <protection hidden="1"/>
    </xf>
    <xf numFmtId="165" fontId="2" fillId="0" borderId="3" xfId="1" applyNumberFormat="1" applyFont="1" applyFill="1" applyBorder="1" applyAlignment="1" applyProtection="1">
      <alignment horizontal="center" vertical="top"/>
      <protection hidden="1"/>
    </xf>
    <xf numFmtId="165" fontId="2" fillId="0" borderId="2" xfId="1" applyNumberFormat="1" applyFont="1" applyFill="1" applyBorder="1" applyAlignment="1" applyProtection="1">
      <alignment horizontal="center" vertical="top"/>
      <protection hidden="1"/>
    </xf>
    <xf numFmtId="165" fontId="6" fillId="0" borderId="3" xfId="1" applyNumberFormat="1" applyFont="1" applyFill="1" applyBorder="1" applyAlignment="1" applyProtection="1">
      <alignment horizontal="center" vertical="top" wrapText="1"/>
      <protection hidden="1"/>
    </xf>
    <xf numFmtId="165" fontId="6" fillId="0" borderId="2" xfId="1" applyNumberFormat="1" applyFont="1" applyFill="1" applyBorder="1" applyAlignment="1" applyProtection="1">
      <alignment horizontal="center" vertical="top" wrapText="1"/>
      <protection hidden="1"/>
    </xf>
    <xf numFmtId="165" fontId="6" fillId="0" borderId="3" xfId="1" applyNumberFormat="1" applyFont="1" applyFill="1" applyBorder="1" applyAlignment="1" applyProtection="1">
      <alignment horizontal="center" vertical="top"/>
      <protection hidden="1"/>
    </xf>
    <xf numFmtId="165" fontId="6" fillId="0" borderId="2" xfId="1" applyNumberFormat="1" applyFont="1" applyFill="1" applyBorder="1" applyAlignment="1" applyProtection="1">
      <alignment horizontal="center" vertical="top"/>
      <protection hidden="1"/>
    </xf>
    <xf numFmtId="165" fontId="6" fillId="0" borderId="4" xfId="1" applyNumberFormat="1" applyFont="1" applyFill="1" applyBorder="1" applyAlignment="1" applyProtection="1">
      <alignment horizontal="center" vertical="top" wrapText="1"/>
      <protection hidden="1"/>
    </xf>
    <xf numFmtId="0" fontId="6" fillId="0" borderId="1" xfId="1" applyFont="1" applyFill="1" applyBorder="1" applyAlignment="1">
      <alignment horizontal="center" vertical="top"/>
    </xf>
    <xf numFmtId="0" fontId="5" fillId="0" borderId="3" xfId="1" applyFont="1" applyFill="1" applyBorder="1" applyAlignment="1">
      <alignment horizontal="center" vertical="top"/>
    </xf>
    <xf numFmtId="0" fontId="5" fillId="0" borderId="2" xfId="1" applyFont="1" applyFill="1" applyBorder="1" applyAlignment="1">
      <alignment horizontal="center" vertical="top"/>
    </xf>
    <xf numFmtId="166" fontId="2" fillId="0" borderId="3" xfId="1" applyNumberFormat="1" applyFont="1" applyFill="1" applyBorder="1" applyAlignment="1" applyProtection="1">
      <alignment horizontal="left" vertical="top" wrapText="1"/>
      <protection hidden="1"/>
    </xf>
    <xf numFmtId="166" fontId="2" fillId="0" borderId="2" xfId="1" applyNumberFormat="1" applyFont="1" applyFill="1" applyBorder="1" applyAlignment="1" applyProtection="1">
      <alignment horizontal="left" vertical="top" wrapText="1"/>
      <protection hidden="1"/>
    </xf>
    <xf numFmtId="166" fontId="6" fillId="0" borderId="3" xfId="1" applyNumberFormat="1" applyFont="1" applyFill="1" applyBorder="1" applyAlignment="1" applyProtection="1">
      <alignment horizontal="left" vertical="top" wrapText="1"/>
      <protection hidden="1"/>
    </xf>
    <xf numFmtId="166" fontId="6" fillId="0" borderId="2" xfId="1" applyNumberFormat="1" applyFont="1" applyFill="1" applyBorder="1" applyAlignment="1" applyProtection="1">
      <alignment horizontal="left" vertical="top" wrapText="1"/>
      <protection hidden="1"/>
    </xf>
    <xf numFmtId="165" fontId="2" fillId="0" borderId="4" xfId="1" applyNumberFormat="1" applyFont="1" applyFill="1" applyBorder="1" applyAlignment="1" applyProtection="1">
      <alignment horizontal="center" vertical="top" wrapText="1"/>
      <protection hidden="1"/>
    </xf>
    <xf numFmtId="165" fontId="2" fillId="0" borderId="4" xfId="1" applyNumberFormat="1" applyFont="1" applyFill="1" applyBorder="1" applyAlignment="1" applyProtection="1">
      <alignment horizontal="center" vertical="top"/>
      <protection hidden="1"/>
    </xf>
    <xf numFmtId="0" fontId="6" fillId="0" borderId="3" xfId="1" applyFont="1" applyFill="1" applyBorder="1" applyAlignment="1">
      <alignment horizontal="center" vertical="top"/>
    </xf>
    <xf numFmtId="0" fontId="6" fillId="0" borderId="4" xfId="1" applyFont="1" applyFill="1" applyBorder="1" applyAlignment="1">
      <alignment horizontal="center" vertical="top"/>
    </xf>
    <xf numFmtId="0" fontId="6" fillId="0" borderId="2" xfId="1" applyFont="1" applyFill="1" applyBorder="1" applyAlignment="1">
      <alignment horizontal="center" vertical="top"/>
    </xf>
    <xf numFmtId="0" fontId="6" fillId="0" borderId="7"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6" xfId="0" applyFont="1" applyFill="1" applyBorder="1" applyAlignment="1">
      <alignment horizontal="left" vertical="top" wrapText="1"/>
    </xf>
    <xf numFmtId="166" fontId="2" fillId="0" borderId="1" xfId="1" applyNumberFormat="1" applyFont="1" applyFill="1" applyBorder="1" applyAlignment="1" applyProtection="1">
      <alignment horizontal="left" vertical="top" wrapText="1"/>
      <protection hidden="1"/>
    </xf>
    <xf numFmtId="166" fontId="2" fillId="0" borderId="5" xfId="1" applyNumberFormat="1" applyFont="1" applyFill="1" applyBorder="1" applyAlignment="1" applyProtection="1">
      <alignment horizontal="left" vertical="top" wrapText="1"/>
      <protection hidden="1"/>
    </xf>
    <xf numFmtId="166" fontId="2" fillId="0" borderId="4" xfId="1" applyNumberFormat="1" applyFont="1" applyFill="1" applyBorder="1" applyAlignment="1" applyProtection="1">
      <alignment horizontal="left" vertical="top" wrapText="1"/>
      <protection hidden="1"/>
    </xf>
    <xf numFmtId="165" fontId="2" fillId="0" borderId="1" xfId="1" applyNumberFormat="1" applyFont="1" applyFill="1" applyBorder="1" applyAlignment="1" applyProtection="1">
      <alignment horizontal="center" vertical="top" wrapText="1"/>
      <protection hidden="1"/>
    </xf>
    <xf numFmtId="165" fontId="5" fillId="0" borderId="3" xfId="1" applyNumberFormat="1" applyFont="1" applyFill="1" applyBorder="1" applyAlignment="1" applyProtection="1">
      <alignment horizontal="center" vertical="top"/>
      <protection hidden="1"/>
    </xf>
    <xf numFmtId="165" fontId="5" fillId="0" borderId="4" xfId="1" applyNumberFormat="1" applyFont="1" applyFill="1" applyBorder="1" applyAlignment="1" applyProtection="1">
      <alignment horizontal="center" vertical="top"/>
      <protection hidden="1"/>
    </xf>
    <xf numFmtId="165" fontId="5" fillId="0" borderId="2" xfId="1" applyNumberFormat="1" applyFont="1" applyFill="1" applyBorder="1" applyAlignment="1" applyProtection="1">
      <alignment horizontal="center" vertical="top"/>
      <protection hidden="1"/>
    </xf>
    <xf numFmtId="165" fontId="5" fillId="2" borderId="3" xfId="1" applyNumberFormat="1" applyFont="1" applyFill="1" applyBorder="1" applyAlignment="1" applyProtection="1">
      <alignment horizontal="center" vertical="top" wrapText="1"/>
      <protection hidden="1"/>
    </xf>
    <xf numFmtId="165" fontId="5" fillId="2" borderId="2" xfId="1" applyNumberFormat="1" applyFont="1" applyFill="1" applyBorder="1" applyAlignment="1" applyProtection="1">
      <alignment horizontal="center" vertical="top" wrapText="1"/>
      <protection hidden="1"/>
    </xf>
    <xf numFmtId="165" fontId="5" fillId="0" borderId="3" xfId="1" applyNumberFormat="1" applyFont="1" applyFill="1" applyBorder="1" applyAlignment="1" applyProtection="1">
      <alignment horizontal="center" vertical="top" wrapText="1"/>
      <protection hidden="1"/>
    </xf>
    <xf numFmtId="165" fontId="5" fillId="0" borderId="2" xfId="1" applyNumberFormat="1" applyFont="1" applyFill="1" applyBorder="1" applyAlignment="1" applyProtection="1">
      <alignment horizontal="center" vertical="top" wrapText="1"/>
      <protection hidden="1"/>
    </xf>
    <xf numFmtId="165" fontId="5" fillId="2" borderId="4" xfId="1" applyNumberFormat="1" applyFont="1" applyFill="1" applyBorder="1" applyAlignment="1" applyProtection="1">
      <alignment horizontal="center" vertical="top" wrapText="1"/>
      <protection hidden="1"/>
    </xf>
    <xf numFmtId="0" fontId="5" fillId="0" borderId="4" xfId="1" applyFont="1" applyFill="1" applyBorder="1" applyAlignment="1">
      <alignment horizontal="center" vertical="top"/>
    </xf>
    <xf numFmtId="167" fontId="5" fillId="0" borderId="3" xfId="1" applyNumberFormat="1" applyFont="1" applyFill="1" applyBorder="1" applyAlignment="1" applyProtection="1">
      <alignment horizontal="left" vertical="top" wrapText="1"/>
      <protection hidden="1"/>
    </xf>
    <xf numFmtId="167" fontId="5" fillId="0" borderId="2" xfId="1" applyNumberFormat="1" applyFont="1" applyFill="1" applyBorder="1" applyAlignment="1" applyProtection="1">
      <alignment horizontal="left" vertical="top" wrapText="1"/>
      <protection hidden="1"/>
    </xf>
    <xf numFmtId="166" fontId="5" fillId="0" borderId="3" xfId="1" applyNumberFormat="1" applyFont="1" applyFill="1" applyBorder="1" applyAlignment="1" applyProtection="1">
      <alignment horizontal="left" vertical="top" wrapText="1"/>
      <protection hidden="1"/>
    </xf>
    <xf numFmtId="166" fontId="5" fillId="0" borderId="4" xfId="1" applyNumberFormat="1" applyFont="1" applyFill="1" applyBorder="1" applyAlignment="1" applyProtection="1">
      <alignment horizontal="left" vertical="top" wrapText="1"/>
      <protection hidden="1"/>
    </xf>
    <xf numFmtId="166" fontId="5" fillId="0" borderId="2" xfId="1" applyNumberFormat="1" applyFont="1" applyFill="1" applyBorder="1" applyAlignment="1" applyProtection="1">
      <alignment horizontal="left" vertical="top" wrapText="1"/>
      <protection hidden="1"/>
    </xf>
    <xf numFmtId="165" fontId="6" fillId="0" borderId="3" xfId="1" applyNumberFormat="1" applyFont="1" applyFill="1" applyBorder="1" applyAlignment="1">
      <alignment horizontal="center" vertical="top"/>
    </xf>
    <xf numFmtId="165" fontId="6" fillId="0" borderId="4" xfId="1" applyNumberFormat="1" applyFont="1" applyFill="1" applyBorder="1" applyAlignment="1">
      <alignment horizontal="center" vertical="top"/>
    </xf>
    <xf numFmtId="166" fontId="6" fillId="0" borderId="4" xfId="1" applyNumberFormat="1" applyFont="1" applyFill="1" applyBorder="1" applyAlignment="1" applyProtection="1">
      <alignment horizontal="left" vertical="top" wrapText="1"/>
      <protection hidden="1"/>
    </xf>
    <xf numFmtId="165" fontId="6" fillId="0" borderId="4" xfId="1" applyNumberFormat="1" applyFont="1" applyFill="1" applyBorder="1" applyAlignment="1" applyProtection="1">
      <alignment horizontal="center" vertical="top"/>
      <protection hidden="1"/>
    </xf>
    <xf numFmtId="165" fontId="6" fillId="0" borderId="1" xfId="1" applyNumberFormat="1" applyFont="1" applyFill="1" applyBorder="1" applyAlignment="1" applyProtection="1">
      <alignment horizontal="center" vertical="top" wrapText="1"/>
      <protection hidden="1"/>
    </xf>
    <xf numFmtId="165" fontId="2" fillId="0" borderId="3" xfId="1" applyNumberFormat="1" applyFont="1" applyFill="1" applyBorder="1" applyAlignment="1">
      <alignment horizontal="center" vertical="top"/>
    </xf>
    <xf numFmtId="165" fontId="2" fillId="0" borderId="4" xfId="1" applyNumberFormat="1" applyFont="1" applyFill="1" applyBorder="1" applyAlignment="1">
      <alignment horizontal="center" vertical="top"/>
    </xf>
    <xf numFmtId="165" fontId="2" fillId="0" borderId="2" xfId="1" applyNumberFormat="1" applyFont="1" applyFill="1" applyBorder="1" applyAlignment="1">
      <alignment horizontal="center" vertical="top"/>
    </xf>
    <xf numFmtId="166" fontId="6" fillId="3" borderId="1" xfId="1" applyNumberFormat="1" applyFont="1" applyFill="1" applyBorder="1" applyAlignment="1" applyProtection="1">
      <alignment horizontal="left" vertical="top" wrapText="1"/>
      <protection hidden="1"/>
    </xf>
    <xf numFmtId="165" fontId="2" fillId="0" borderId="1" xfId="1" applyNumberFormat="1" applyFont="1" applyFill="1" applyBorder="1" applyAlignment="1" applyProtection="1">
      <alignment horizontal="center" vertical="top"/>
      <protection hidden="1"/>
    </xf>
    <xf numFmtId="165" fontId="5" fillId="2" borderId="1" xfId="1" applyNumberFormat="1" applyFont="1" applyFill="1" applyBorder="1" applyAlignment="1" applyProtection="1">
      <alignment horizontal="center" vertical="top" wrapText="1"/>
      <protection hidden="1"/>
    </xf>
    <xf numFmtId="165" fontId="5" fillId="0" borderId="1" xfId="1" applyNumberFormat="1" applyFont="1" applyFill="1" applyBorder="1" applyAlignment="1" applyProtection="1">
      <alignment horizontal="center" vertical="top" wrapText="1"/>
      <protection hidden="1"/>
    </xf>
    <xf numFmtId="0" fontId="6" fillId="0" borderId="3" xfId="1" applyNumberFormat="1" applyFont="1" applyFill="1" applyBorder="1" applyAlignment="1" applyProtection="1">
      <alignment horizontal="center" vertical="top" wrapText="1"/>
      <protection hidden="1"/>
    </xf>
    <xf numFmtId="0" fontId="6" fillId="0" borderId="4" xfId="1" applyNumberFormat="1" applyFont="1" applyFill="1" applyBorder="1" applyAlignment="1" applyProtection="1">
      <alignment horizontal="center" vertical="top" wrapText="1"/>
      <protection hidden="1"/>
    </xf>
    <xf numFmtId="165" fontId="2" fillId="0" borderId="3" xfId="1" applyNumberFormat="1" applyFont="1" applyFill="1" applyBorder="1" applyAlignment="1">
      <alignment horizontal="center" vertical="top" wrapText="1"/>
    </xf>
    <xf numFmtId="165" fontId="2" fillId="0" borderId="2" xfId="1" applyNumberFormat="1" applyFont="1" applyFill="1" applyBorder="1" applyAlignment="1">
      <alignment horizontal="center" vertical="top" wrapText="1"/>
    </xf>
    <xf numFmtId="0" fontId="2" fillId="0" borderId="3" xfId="1" applyNumberFormat="1" applyFont="1" applyFill="1" applyBorder="1" applyAlignment="1" applyProtection="1">
      <alignment horizontal="left" vertical="top" wrapText="1"/>
      <protection hidden="1"/>
    </xf>
    <xf numFmtId="0" fontId="2" fillId="0" borderId="2" xfId="1" applyNumberFormat="1" applyFont="1" applyFill="1" applyBorder="1" applyAlignment="1" applyProtection="1">
      <alignment horizontal="left" vertical="top" wrapText="1"/>
      <protection hidden="1"/>
    </xf>
    <xf numFmtId="165" fontId="2" fillId="0" borderId="3"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6" fontId="5" fillId="0" borderId="1" xfId="1" applyNumberFormat="1" applyFont="1" applyFill="1" applyBorder="1" applyAlignment="1" applyProtection="1">
      <alignment horizontal="left" vertical="top" wrapText="1"/>
      <protection hidden="1"/>
    </xf>
    <xf numFmtId="165" fontId="6" fillId="0" borderId="3" xfId="0" applyNumberFormat="1" applyFont="1" applyFill="1" applyBorder="1" applyAlignment="1">
      <alignment horizontal="center" vertical="top" wrapText="1"/>
    </xf>
    <xf numFmtId="165" fontId="6" fillId="0" borderId="4" xfId="0" applyNumberFormat="1" applyFont="1" applyFill="1" applyBorder="1" applyAlignment="1">
      <alignment horizontal="center" vertical="top" wrapText="1"/>
    </xf>
    <xf numFmtId="165" fontId="6" fillId="0" borderId="2" xfId="0" applyNumberFormat="1" applyFont="1" applyFill="1" applyBorder="1" applyAlignment="1">
      <alignment horizontal="center" vertical="top" wrapText="1"/>
    </xf>
    <xf numFmtId="0" fontId="6" fillId="0" borderId="3" xfId="1" applyNumberFormat="1" applyFont="1" applyFill="1" applyBorder="1" applyAlignment="1" applyProtection="1">
      <alignment horizontal="left" vertical="top" wrapText="1"/>
      <protection hidden="1"/>
    </xf>
    <xf numFmtId="0" fontId="6" fillId="0" borderId="4" xfId="1" applyNumberFormat="1" applyFont="1" applyFill="1" applyBorder="1" applyAlignment="1" applyProtection="1">
      <alignment horizontal="left" vertical="top" wrapText="1"/>
      <protection hidden="1"/>
    </xf>
    <xf numFmtId="0" fontId="6" fillId="0" borderId="2" xfId="1" applyNumberFormat="1" applyFont="1" applyFill="1" applyBorder="1" applyAlignment="1" applyProtection="1">
      <alignment horizontal="left" vertical="top" wrapText="1"/>
      <protection hidden="1"/>
    </xf>
    <xf numFmtId="0" fontId="6" fillId="0" borderId="3" xfId="0" applyFont="1" applyFill="1" applyBorder="1" applyAlignment="1">
      <alignment horizontal="left" vertical="top" wrapText="1"/>
    </xf>
    <xf numFmtId="0" fontId="6" fillId="0" borderId="2" xfId="0" applyFont="1" applyFill="1" applyBorder="1" applyAlignment="1">
      <alignment horizontal="left" vertical="top" wrapText="1"/>
    </xf>
    <xf numFmtId="165" fontId="5" fillId="0" borderId="3" xfId="1" applyNumberFormat="1" applyFont="1" applyFill="1" applyBorder="1" applyAlignment="1">
      <alignment horizontal="center" vertical="top" wrapText="1"/>
    </xf>
    <xf numFmtId="165" fontId="5" fillId="0" borderId="2" xfId="1" applyNumberFormat="1" applyFont="1" applyFill="1" applyBorder="1" applyAlignment="1">
      <alignment horizontal="center" vertical="top" wrapText="1"/>
    </xf>
    <xf numFmtId="0" fontId="6" fillId="0" borderId="2" xfId="1" applyNumberFormat="1" applyFont="1" applyFill="1" applyBorder="1" applyAlignment="1" applyProtection="1">
      <alignment horizontal="center" vertical="top" wrapText="1"/>
      <protection hidden="1"/>
    </xf>
    <xf numFmtId="165" fontId="5" fillId="0" borderId="1" xfId="1" applyNumberFormat="1" applyFont="1" applyFill="1" applyBorder="1" applyAlignment="1">
      <alignment horizontal="center" vertical="top" wrapText="1"/>
    </xf>
    <xf numFmtId="0" fontId="6" fillId="0" borderId="1" xfId="1" applyNumberFormat="1" applyFont="1" applyFill="1" applyBorder="1" applyAlignment="1" applyProtection="1">
      <alignment horizontal="center" vertical="top" wrapText="1"/>
      <protection hidden="1"/>
    </xf>
    <xf numFmtId="0" fontId="11" fillId="0" borderId="9" xfId="1" applyNumberFormat="1" applyFont="1" applyFill="1" applyBorder="1" applyAlignment="1" applyProtection="1">
      <alignment horizontal="center" vertical="top" wrapText="1"/>
      <protection hidden="1"/>
    </xf>
    <xf numFmtId="0" fontId="11" fillId="0" borderId="8" xfId="1" applyNumberFormat="1" applyFont="1" applyFill="1" applyBorder="1" applyAlignment="1" applyProtection="1">
      <alignment horizontal="center" vertical="top" wrapText="1"/>
      <protection hidden="1"/>
    </xf>
    <xf numFmtId="0" fontId="10" fillId="11" borderId="1"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top" wrapText="1"/>
      <protection hidden="1"/>
    </xf>
    <xf numFmtId="0" fontId="5" fillId="0" borderId="4" xfId="1" applyNumberFormat="1" applyFont="1" applyFill="1" applyBorder="1" applyAlignment="1" applyProtection="1">
      <alignment horizontal="center" vertical="top" wrapText="1"/>
      <protection hidden="1"/>
    </xf>
    <xf numFmtId="0" fontId="5" fillId="0" borderId="2" xfId="1" applyNumberFormat="1" applyFont="1" applyFill="1" applyBorder="1" applyAlignment="1" applyProtection="1">
      <alignment horizontal="center" vertical="top" wrapText="1"/>
      <protection hidden="1"/>
    </xf>
    <xf numFmtId="0" fontId="5" fillId="0" borderId="3" xfId="1" applyNumberFormat="1" applyFont="1" applyFill="1" applyBorder="1" applyAlignment="1" applyProtection="1">
      <alignment horizontal="left" vertical="top" wrapText="1"/>
      <protection hidden="1"/>
    </xf>
    <xf numFmtId="0" fontId="5" fillId="0" borderId="4" xfId="1" applyNumberFormat="1" applyFont="1" applyFill="1" applyBorder="1" applyAlignment="1" applyProtection="1">
      <alignment horizontal="left" vertical="top" wrapText="1"/>
      <protection hidden="1"/>
    </xf>
    <xf numFmtId="0" fontId="5" fillId="0" borderId="2" xfId="1" applyNumberFormat="1" applyFont="1" applyFill="1" applyBorder="1" applyAlignment="1" applyProtection="1">
      <alignment horizontal="left" vertical="top" wrapText="1"/>
      <protection hidden="1"/>
    </xf>
    <xf numFmtId="165" fontId="5" fillId="2" borderId="3" xfId="0" applyNumberFormat="1" applyFont="1" applyFill="1" applyBorder="1" applyAlignment="1">
      <alignment horizontal="center" vertical="top" wrapText="1"/>
    </xf>
    <xf numFmtId="165" fontId="5" fillId="2" borderId="2" xfId="0" applyNumberFormat="1" applyFont="1" applyFill="1" applyBorder="1" applyAlignment="1">
      <alignment horizontal="center" vertical="top" wrapText="1"/>
    </xf>
    <xf numFmtId="165" fontId="5" fillId="2" borderId="1" xfId="0" applyNumberFormat="1" applyFont="1" applyFill="1" applyBorder="1" applyAlignment="1">
      <alignment horizontal="center" vertical="top" wrapText="1"/>
    </xf>
    <xf numFmtId="165" fontId="5" fillId="2" borderId="1" xfId="1" applyNumberFormat="1" applyFont="1" applyFill="1" applyBorder="1" applyAlignment="1">
      <alignment horizontal="center" vertical="top" wrapText="1"/>
    </xf>
    <xf numFmtId="165" fontId="5" fillId="2" borderId="3" xfId="1" applyNumberFormat="1" applyFont="1" applyFill="1" applyBorder="1" applyAlignment="1">
      <alignment horizontal="center" vertical="top" wrapText="1"/>
    </xf>
    <xf numFmtId="165" fontId="5" fillId="2" borderId="2" xfId="1" applyNumberFormat="1" applyFont="1" applyFill="1" applyBorder="1" applyAlignment="1">
      <alignment horizontal="center" vertical="top" wrapText="1"/>
    </xf>
    <xf numFmtId="165" fontId="5" fillId="0" borderId="3" xfId="0" applyNumberFormat="1" applyFont="1" applyFill="1" applyBorder="1" applyAlignment="1">
      <alignment horizontal="center" vertical="top" wrapText="1"/>
    </xf>
    <xf numFmtId="165" fontId="5" fillId="0" borderId="2" xfId="0" applyNumberFormat="1" applyFont="1" applyFill="1" applyBorder="1" applyAlignment="1">
      <alignment horizontal="center" vertical="top" wrapText="1"/>
    </xf>
    <xf numFmtId="0" fontId="5" fillId="0" borderId="3" xfId="0" applyFont="1" applyFill="1" applyBorder="1" applyAlignment="1">
      <alignment horizontal="left" vertical="top" wrapText="1"/>
    </xf>
    <xf numFmtId="0" fontId="5" fillId="0" borderId="2" xfId="0" applyFont="1" applyFill="1" applyBorder="1" applyAlignment="1">
      <alignment horizontal="left" vertical="top" wrapText="1"/>
    </xf>
    <xf numFmtId="0" fontId="6" fillId="0" borderId="1" xfId="0" applyFont="1" applyFill="1" applyBorder="1" applyAlignment="1">
      <alignment horizontal="left" vertical="top" wrapText="1"/>
    </xf>
    <xf numFmtId="165" fontId="6" fillId="0" borderId="1" xfId="0" applyNumberFormat="1" applyFont="1" applyFill="1" applyBorder="1" applyAlignment="1">
      <alignment horizontal="center" vertical="top" wrapText="1"/>
    </xf>
    <xf numFmtId="0" fontId="6" fillId="0" borderId="4" xfId="0" applyFont="1" applyFill="1" applyBorder="1" applyAlignment="1">
      <alignment horizontal="left" vertical="top" wrapText="1"/>
    </xf>
    <xf numFmtId="165" fontId="6" fillId="0" borderId="1" xfId="1" applyNumberFormat="1" applyFont="1" applyFill="1" applyBorder="1" applyAlignment="1">
      <alignment horizontal="center" vertical="top" wrapText="1"/>
    </xf>
    <xf numFmtId="167" fontId="6" fillId="0" borderId="1" xfId="1" applyNumberFormat="1" applyFont="1" applyFill="1" applyBorder="1" applyAlignment="1" applyProtection="1">
      <alignment horizontal="left" vertical="top" wrapText="1"/>
      <protection hidden="1"/>
    </xf>
    <xf numFmtId="166" fontId="6" fillId="0" borderId="1" xfId="1" applyNumberFormat="1" applyFont="1" applyFill="1" applyBorder="1" applyAlignment="1" applyProtection="1">
      <alignment horizontal="left" vertical="top" wrapText="1"/>
      <protection hidden="1"/>
    </xf>
    <xf numFmtId="165" fontId="6" fillId="0" borderId="1" xfId="1" applyNumberFormat="1" applyFont="1" applyFill="1" applyBorder="1" applyAlignment="1" applyProtection="1">
      <alignment horizontal="center" vertical="top"/>
      <protection hidden="1"/>
    </xf>
    <xf numFmtId="165" fontId="6" fillId="0" borderId="1" xfId="1" applyNumberFormat="1" applyFont="1" applyFill="1" applyBorder="1" applyAlignment="1">
      <alignment horizontal="center" vertical="top"/>
    </xf>
    <xf numFmtId="167" fontId="6" fillId="0" borderId="3" xfId="1" applyNumberFormat="1" applyFont="1" applyFill="1" applyBorder="1" applyAlignment="1" applyProtection="1">
      <alignment horizontal="left" vertical="top" wrapText="1"/>
      <protection hidden="1"/>
    </xf>
    <xf numFmtId="167" fontId="6" fillId="0" borderId="2" xfId="1" applyNumberFormat="1" applyFont="1" applyFill="1" applyBorder="1" applyAlignment="1" applyProtection="1">
      <alignment horizontal="left" vertical="top" wrapText="1"/>
      <protection hidden="1"/>
    </xf>
    <xf numFmtId="2" fontId="6" fillId="0" borderId="1" xfId="0" applyNumberFormat="1" applyFont="1" applyFill="1" applyBorder="1" applyAlignment="1">
      <alignment horizontal="left" vertical="top" wrapText="1"/>
    </xf>
    <xf numFmtId="0" fontId="6" fillId="0" borderId="3" xfId="1" applyFont="1" applyFill="1" applyBorder="1" applyAlignment="1" applyProtection="1">
      <alignment horizontal="left" vertical="top" wrapText="1"/>
      <protection hidden="1"/>
    </xf>
    <xf numFmtId="0" fontId="6" fillId="0" borderId="4" xfId="1" applyFont="1" applyFill="1" applyBorder="1" applyAlignment="1" applyProtection="1">
      <alignment horizontal="left" vertical="top" wrapText="1"/>
      <protection hidden="1"/>
    </xf>
    <xf numFmtId="0" fontId="6" fillId="0" borderId="2" xfId="1" applyFont="1" applyFill="1" applyBorder="1" applyAlignment="1" applyProtection="1">
      <alignment horizontal="left" vertical="top" wrapText="1"/>
      <protection hidden="1"/>
    </xf>
    <xf numFmtId="165" fontId="6" fillId="0" borderId="3" xfId="1" applyNumberFormat="1" applyFont="1" applyFill="1" applyBorder="1" applyAlignment="1">
      <alignment horizontal="center" vertical="top" wrapText="1"/>
    </xf>
    <xf numFmtId="165" fontId="6" fillId="0" borderId="4" xfId="1" applyNumberFormat="1" applyFont="1" applyFill="1" applyBorder="1" applyAlignment="1">
      <alignment horizontal="center" vertical="top" wrapText="1"/>
    </xf>
    <xf numFmtId="165" fontId="6" fillId="0" borderId="2" xfId="1" applyNumberFormat="1" applyFont="1" applyFill="1" applyBorder="1" applyAlignment="1">
      <alignment horizontal="center" vertical="top" wrapText="1"/>
    </xf>
    <xf numFmtId="0" fontId="2" fillId="0" borderId="3" xfId="1" applyFont="1" applyFill="1" applyBorder="1" applyAlignment="1" applyProtection="1">
      <alignment horizontal="left" vertical="top" wrapText="1"/>
      <protection hidden="1"/>
    </xf>
    <xf numFmtId="0" fontId="2" fillId="0" borderId="4" xfId="1" applyFont="1" applyFill="1" applyBorder="1" applyAlignment="1" applyProtection="1">
      <alignment horizontal="left" vertical="top" wrapText="1"/>
      <protection hidden="1"/>
    </xf>
    <xf numFmtId="0" fontId="2" fillId="0" borderId="2" xfId="1" applyFont="1" applyFill="1" applyBorder="1" applyAlignment="1" applyProtection="1">
      <alignment horizontal="left" vertical="top" wrapText="1"/>
      <protection hidden="1"/>
    </xf>
    <xf numFmtId="165" fontId="2" fillId="0" borderId="4" xfId="1" applyNumberFormat="1" applyFont="1" applyFill="1" applyBorder="1" applyAlignment="1">
      <alignment horizontal="center" vertical="top" wrapText="1"/>
    </xf>
    <xf numFmtId="165" fontId="2" fillId="0" borderId="1" xfId="1" applyNumberFormat="1" applyFont="1" applyFill="1" applyBorder="1" applyAlignment="1">
      <alignment horizontal="center" vertical="top" wrapText="1"/>
    </xf>
    <xf numFmtId="0" fontId="2" fillId="0" borderId="1" xfId="1" applyFont="1" applyFill="1" applyBorder="1" applyAlignment="1" applyProtection="1">
      <alignment horizontal="left" vertical="top" wrapText="1"/>
      <protection hidden="1"/>
    </xf>
    <xf numFmtId="2" fontId="2" fillId="0" borderId="3" xfId="0" applyNumberFormat="1" applyFont="1" applyFill="1" applyBorder="1" applyAlignment="1">
      <alignment horizontal="left" vertical="top" wrapText="1"/>
    </xf>
    <xf numFmtId="2" fontId="2" fillId="0" borderId="2" xfId="0" applyNumberFormat="1" applyFont="1" applyFill="1" applyBorder="1" applyAlignment="1">
      <alignment horizontal="left" vertical="top" wrapText="1"/>
    </xf>
    <xf numFmtId="0" fontId="2" fillId="0" borderId="4" xfId="1" applyNumberFormat="1" applyFont="1" applyFill="1" applyBorder="1" applyAlignment="1" applyProtection="1">
      <alignment horizontal="left" vertical="top" wrapText="1"/>
      <protection hidden="1"/>
    </xf>
    <xf numFmtId="165" fontId="2" fillId="0" borderId="1" xfId="0" applyNumberFormat="1" applyFont="1" applyBorder="1" applyAlignment="1">
      <alignment horizontal="center" vertical="top" wrapText="1"/>
    </xf>
    <xf numFmtId="165" fontId="2" fillId="0" borderId="1" xfId="0" applyNumberFormat="1" applyFont="1" applyFill="1" applyBorder="1" applyAlignment="1">
      <alignment horizontal="center" vertical="top" wrapText="1"/>
    </xf>
    <xf numFmtId="0" fontId="15" fillId="0" borderId="0" xfId="1" applyNumberFormat="1" applyFont="1" applyFill="1" applyAlignment="1" applyProtection="1">
      <alignment horizontal="center" vertical="top" wrapText="1"/>
      <protection hidden="1"/>
    </xf>
    <xf numFmtId="0" fontId="2" fillId="0" borderId="1" xfId="1" applyNumberFormat="1" applyFont="1" applyFill="1" applyBorder="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2" defaultPivotStyle="PivotStyleLight16"/>
  <colors>
    <mruColors>
      <color rgb="FFCCCCFF"/>
      <color rgb="FFFFCCFF"/>
      <color rgb="FFFF66FF"/>
      <color rgb="FFFF99FF"/>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45"/>
  <sheetViews>
    <sheetView tabSelected="1" view="pageBreakPreview" zoomScale="23" zoomScaleNormal="10" zoomScaleSheetLayoutView="23" zoomScalePageLayoutView="10" workbookViewId="0">
      <selection activeCell="B138" sqref="B138"/>
    </sheetView>
  </sheetViews>
  <sheetFormatPr defaultRowHeight="61.5" x14ac:dyDescent="0.25"/>
  <cols>
    <col min="1" max="1" width="19.85546875" style="2" customWidth="1"/>
    <col min="2" max="2" width="241.7109375" style="7" customWidth="1"/>
    <col min="3" max="3" width="60.5703125" style="6" customWidth="1"/>
    <col min="4" max="4" width="63" style="5" customWidth="1"/>
    <col min="5" max="5" width="59.140625" style="5" customWidth="1"/>
    <col min="6" max="6" width="55.7109375" style="5" customWidth="1"/>
    <col min="7" max="7" width="61.5703125" style="4" customWidth="1"/>
    <col min="8" max="8" width="58.7109375" style="5" customWidth="1"/>
    <col min="9" max="9" width="61.5703125" style="5" customWidth="1"/>
    <col min="10" max="10" width="52" style="5" customWidth="1"/>
    <col min="11" max="11" width="41" style="4" customWidth="1"/>
    <col min="12" max="12" width="62.85546875" style="4" customWidth="1"/>
    <col min="13" max="13" width="44.85546875" style="4" customWidth="1"/>
    <col min="14" max="14" width="45.140625" style="4" customWidth="1"/>
    <col min="15" max="15" width="31.140625" style="1" customWidth="1"/>
    <col min="16" max="16" width="28.85546875" style="1" customWidth="1"/>
    <col min="17" max="16384" width="9.140625" style="1"/>
  </cols>
  <sheetData>
    <row r="1" spans="1:14" s="2" customFormat="1" ht="91.5" customHeight="1" x14ac:dyDescent="0.25">
      <c r="B1" s="76"/>
      <c r="C1" s="77"/>
      <c r="D1" s="10"/>
      <c r="E1" s="10"/>
      <c r="F1" s="10"/>
      <c r="G1" s="10"/>
      <c r="H1" s="10"/>
      <c r="I1" s="10"/>
      <c r="J1" s="10"/>
      <c r="K1" s="108" t="s">
        <v>119</v>
      </c>
      <c r="L1" s="108"/>
      <c r="M1" s="108"/>
      <c r="N1" s="108"/>
    </row>
    <row r="2" spans="1:14" s="2" customFormat="1" ht="91.5" customHeight="1" x14ac:dyDescent="0.25">
      <c r="B2" s="76"/>
      <c r="C2" s="77"/>
      <c r="D2" s="10"/>
      <c r="E2" s="10"/>
      <c r="F2" s="10"/>
      <c r="G2" s="10"/>
      <c r="H2" s="10"/>
      <c r="I2" s="10"/>
      <c r="J2" s="10"/>
      <c r="K2" s="108" t="s">
        <v>120</v>
      </c>
      <c r="L2" s="108"/>
      <c r="M2" s="108"/>
      <c r="N2" s="108"/>
    </row>
    <row r="3" spans="1:14" s="2" customFormat="1" ht="91.5" customHeight="1" x14ac:dyDescent="0.25">
      <c r="B3" s="76"/>
      <c r="C3" s="77"/>
      <c r="D3" s="10"/>
      <c r="E3" s="10"/>
      <c r="F3" s="10"/>
      <c r="G3" s="10"/>
      <c r="H3" s="10"/>
      <c r="I3" s="10"/>
      <c r="J3" s="10"/>
      <c r="K3" s="108" t="s">
        <v>121</v>
      </c>
      <c r="L3" s="108"/>
      <c r="M3" s="108"/>
      <c r="N3" s="108"/>
    </row>
    <row r="4" spans="1:14" s="2" customFormat="1" ht="91.5" customHeight="1" x14ac:dyDescent="0.25">
      <c r="B4" s="76"/>
      <c r="C4" s="77"/>
      <c r="D4" s="10"/>
      <c r="E4" s="10"/>
      <c r="F4" s="10"/>
      <c r="G4" s="10"/>
      <c r="H4" s="10"/>
      <c r="I4" s="10"/>
      <c r="J4" s="10"/>
      <c r="K4" s="108" t="s">
        <v>122</v>
      </c>
      <c r="L4" s="108"/>
      <c r="M4" s="108"/>
      <c r="N4" s="108"/>
    </row>
    <row r="5" spans="1:14" s="3" customFormat="1" ht="91.5" customHeight="1" x14ac:dyDescent="0.25">
      <c r="B5" s="78"/>
      <c r="C5" s="79"/>
      <c r="D5" s="11"/>
      <c r="E5" s="11"/>
      <c r="F5" s="11"/>
      <c r="G5" s="11"/>
      <c r="H5" s="11"/>
      <c r="I5" s="11"/>
      <c r="J5" s="11"/>
      <c r="K5" s="109" t="s">
        <v>123</v>
      </c>
      <c r="L5" s="109"/>
      <c r="M5" s="109"/>
      <c r="N5" s="109"/>
    </row>
    <row r="6" spans="1:14" s="3" customFormat="1" ht="91.5" x14ac:dyDescent="0.25">
      <c r="B6" s="78"/>
      <c r="C6" s="79"/>
      <c r="D6" s="11"/>
      <c r="E6" s="11"/>
      <c r="F6" s="11"/>
      <c r="G6" s="11"/>
      <c r="H6" s="11"/>
      <c r="I6" s="11"/>
      <c r="J6" s="11"/>
      <c r="K6" s="11"/>
      <c r="L6" s="11"/>
      <c r="M6" s="11"/>
      <c r="N6" s="92"/>
    </row>
    <row r="7" spans="1:14" s="8" customFormat="1" ht="127.5" customHeight="1" x14ac:dyDescent="0.25">
      <c r="A7" s="233" t="s">
        <v>124</v>
      </c>
      <c r="B7" s="233"/>
      <c r="C7" s="233"/>
      <c r="D7" s="233"/>
      <c r="E7" s="233"/>
      <c r="F7" s="233"/>
      <c r="G7" s="233"/>
      <c r="H7" s="233"/>
      <c r="I7" s="233"/>
      <c r="J7" s="233"/>
      <c r="K7" s="233"/>
      <c r="L7" s="233"/>
      <c r="M7" s="233"/>
      <c r="N7" s="233"/>
    </row>
    <row r="8" spans="1:14" s="8" customFormat="1" ht="68.25" customHeight="1" x14ac:dyDescent="0.25">
      <c r="A8" s="74"/>
      <c r="B8" s="73"/>
      <c r="C8" s="93"/>
      <c r="D8" s="72"/>
      <c r="E8" s="72"/>
      <c r="F8" s="72"/>
      <c r="G8" s="93"/>
      <c r="H8" s="72"/>
      <c r="I8" s="72"/>
      <c r="J8" s="72"/>
      <c r="K8" s="93"/>
      <c r="L8" s="93"/>
      <c r="M8" s="93"/>
      <c r="N8" s="93"/>
    </row>
    <row r="9" spans="1:14" ht="127.5" customHeight="1" x14ac:dyDescent="0.25">
      <c r="A9" s="234" t="s">
        <v>118</v>
      </c>
      <c r="B9" s="234" t="s">
        <v>117</v>
      </c>
      <c r="C9" s="231" t="s">
        <v>116</v>
      </c>
      <c r="D9" s="231"/>
      <c r="E9" s="231"/>
      <c r="F9" s="231"/>
      <c r="G9" s="231" t="s">
        <v>115</v>
      </c>
      <c r="H9" s="231"/>
      <c r="I9" s="231"/>
      <c r="J9" s="231"/>
      <c r="K9" s="232" t="s">
        <v>114</v>
      </c>
      <c r="L9" s="232"/>
      <c r="M9" s="232"/>
      <c r="N9" s="232"/>
    </row>
    <row r="10" spans="1:14" ht="66" customHeight="1" x14ac:dyDescent="0.25">
      <c r="A10" s="234"/>
      <c r="B10" s="234"/>
      <c r="C10" s="137" t="s">
        <v>113</v>
      </c>
      <c r="D10" s="231" t="s">
        <v>112</v>
      </c>
      <c r="E10" s="231"/>
      <c r="F10" s="231"/>
      <c r="G10" s="137" t="s">
        <v>113</v>
      </c>
      <c r="H10" s="231" t="s">
        <v>112</v>
      </c>
      <c r="I10" s="231"/>
      <c r="J10" s="231"/>
      <c r="K10" s="137" t="s">
        <v>113</v>
      </c>
      <c r="L10" s="232" t="s">
        <v>112</v>
      </c>
      <c r="M10" s="232"/>
      <c r="N10" s="232"/>
    </row>
    <row r="11" spans="1:14" ht="138.75" customHeight="1" x14ac:dyDescent="0.25">
      <c r="A11" s="234"/>
      <c r="B11" s="234"/>
      <c r="C11" s="137"/>
      <c r="D11" s="71" t="s">
        <v>111</v>
      </c>
      <c r="E11" s="71" t="s">
        <v>110</v>
      </c>
      <c r="F11" s="71" t="s">
        <v>109</v>
      </c>
      <c r="G11" s="137"/>
      <c r="H11" s="71" t="s">
        <v>111</v>
      </c>
      <c r="I11" s="71" t="s">
        <v>110</v>
      </c>
      <c r="J11" s="71" t="s">
        <v>109</v>
      </c>
      <c r="K11" s="137"/>
      <c r="L11" s="71" t="s">
        <v>111</v>
      </c>
      <c r="M11" s="71" t="s">
        <v>110</v>
      </c>
      <c r="N11" s="71" t="s">
        <v>109</v>
      </c>
    </row>
    <row r="12" spans="1:14" s="66" customFormat="1" ht="61.5" customHeight="1" x14ac:dyDescent="0.25">
      <c r="A12" s="70">
        <v>1</v>
      </c>
      <c r="B12" s="69">
        <v>2</v>
      </c>
      <c r="C12" s="68">
        <v>3</v>
      </c>
      <c r="D12" s="68">
        <v>4</v>
      </c>
      <c r="E12" s="68">
        <v>5</v>
      </c>
      <c r="F12" s="68">
        <v>6</v>
      </c>
      <c r="G12" s="68">
        <v>7</v>
      </c>
      <c r="H12" s="67">
        <v>8</v>
      </c>
      <c r="I12" s="67">
        <v>9</v>
      </c>
      <c r="J12" s="67">
        <v>10</v>
      </c>
      <c r="K12" s="106">
        <v>11</v>
      </c>
      <c r="L12" s="106">
        <v>12</v>
      </c>
      <c r="M12" s="106">
        <v>13</v>
      </c>
      <c r="N12" s="106">
        <v>14</v>
      </c>
    </row>
    <row r="13" spans="1:14" s="65" customFormat="1" ht="114" customHeight="1" x14ac:dyDescent="0.25">
      <c r="A13" s="188" t="s">
        <v>108</v>
      </c>
      <c r="B13" s="188"/>
      <c r="C13" s="188"/>
      <c r="D13" s="188"/>
      <c r="E13" s="188"/>
      <c r="F13" s="188"/>
      <c r="G13" s="188"/>
      <c r="H13" s="188"/>
      <c r="I13" s="188"/>
      <c r="J13" s="188"/>
      <c r="K13" s="188"/>
      <c r="L13" s="188"/>
      <c r="M13" s="188"/>
      <c r="N13" s="188"/>
    </row>
    <row r="14" spans="1:14" s="65" customFormat="1" ht="136.5" customHeight="1" x14ac:dyDescent="0.25">
      <c r="A14" s="164">
        <v>1</v>
      </c>
      <c r="B14" s="58" t="s">
        <v>107</v>
      </c>
      <c r="C14" s="57">
        <f>D14+E14+F14</f>
        <v>7200</v>
      </c>
      <c r="D14" s="57">
        <f t="shared" ref="D14:F15" si="0">D15</f>
        <v>0</v>
      </c>
      <c r="E14" s="57">
        <f t="shared" si="0"/>
        <v>7200</v>
      </c>
      <c r="F14" s="57">
        <f t="shared" si="0"/>
        <v>0</v>
      </c>
      <c r="G14" s="57">
        <f>H14+I14+J14</f>
        <v>7200</v>
      </c>
      <c r="H14" s="57">
        <f t="shared" ref="H14:J15" si="1">H15</f>
        <v>0</v>
      </c>
      <c r="I14" s="57">
        <f t="shared" si="1"/>
        <v>7200</v>
      </c>
      <c r="J14" s="57">
        <f t="shared" si="1"/>
        <v>0</v>
      </c>
      <c r="K14" s="57">
        <f>G14/C14*100</f>
        <v>100</v>
      </c>
      <c r="L14" s="57">
        <v>0</v>
      </c>
      <c r="M14" s="57">
        <f>I14/E14*100</f>
        <v>100</v>
      </c>
      <c r="N14" s="57">
        <v>0</v>
      </c>
    </row>
    <row r="15" spans="1:14" s="22" customFormat="1" ht="147.75" customHeight="1" x14ac:dyDescent="0.25">
      <c r="A15" s="165"/>
      <c r="B15" s="104" t="s">
        <v>106</v>
      </c>
      <c r="C15" s="105">
        <f>C16</f>
        <v>7200</v>
      </c>
      <c r="D15" s="105">
        <f t="shared" si="0"/>
        <v>0</v>
      </c>
      <c r="E15" s="105">
        <f t="shared" si="0"/>
        <v>7200</v>
      </c>
      <c r="F15" s="105">
        <f t="shared" si="0"/>
        <v>0</v>
      </c>
      <c r="G15" s="105">
        <f>G16</f>
        <v>7200</v>
      </c>
      <c r="H15" s="105">
        <f t="shared" si="1"/>
        <v>0</v>
      </c>
      <c r="I15" s="105">
        <f t="shared" si="1"/>
        <v>7200</v>
      </c>
      <c r="J15" s="105">
        <f t="shared" si="1"/>
        <v>0</v>
      </c>
      <c r="K15" s="105">
        <f>G15/C15*100</f>
        <v>100</v>
      </c>
      <c r="L15" s="105">
        <v>0</v>
      </c>
      <c r="M15" s="105">
        <f>I15/E15*100</f>
        <v>100</v>
      </c>
      <c r="N15" s="105">
        <v>0</v>
      </c>
    </row>
    <row r="16" spans="1:14" s="22" customFormat="1" ht="409.5" customHeight="1" x14ac:dyDescent="0.25">
      <c r="A16" s="165"/>
      <c r="B16" s="168" t="s">
        <v>105</v>
      </c>
      <c r="C16" s="110">
        <f>D16+E16+F16</f>
        <v>7200</v>
      </c>
      <c r="D16" s="110">
        <v>0</v>
      </c>
      <c r="E16" s="110">
        <v>7200</v>
      </c>
      <c r="F16" s="110">
        <v>0</v>
      </c>
      <c r="G16" s="110">
        <f>H16+I16+J16</f>
        <v>7200</v>
      </c>
      <c r="H16" s="110">
        <v>0</v>
      </c>
      <c r="I16" s="110">
        <v>7200</v>
      </c>
      <c r="J16" s="110">
        <v>0</v>
      </c>
      <c r="K16" s="110">
        <f>G16/C16*100</f>
        <v>100</v>
      </c>
      <c r="L16" s="110">
        <v>0</v>
      </c>
      <c r="M16" s="110">
        <f>I16/E16*100</f>
        <v>100</v>
      </c>
      <c r="N16" s="110">
        <v>0</v>
      </c>
    </row>
    <row r="17" spans="1:14" s="22" customFormat="1" ht="409.5" customHeight="1" x14ac:dyDescent="0.25">
      <c r="A17" s="165"/>
      <c r="B17" s="230"/>
      <c r="C17" s="126"/>
      <c r="D17" s="126"/>
      <c r="E17" s="126"/>
      <c r="F17" s="126"/>
      <c r="G17" s="126"/>
      <c r="H17" s="126"/>
      <c r="I17" s="126"/>
      <c r="J17" s="126"/>
      <c r="K17" s="126"/>
      <c r="L17" s="126"/>
      <c r="M17" s="126"/>
      <c r="N17" s="126"/>
    </row>
    <row r="18" spans="1:14" s="22" customFormat="1" ht="184.5" customHeight="1" x14ac:dyDescent="0.25">
      <c r="A18" s="183"/>
      <c r="B18" s="169"/>
      <c r="C18" s="111"/>
      <c r="D18" s="111"/>
      <c r="E18" s="111"/>
      <c r="F18" s="111"/>
      <c r="G18" s="111"/>
      <c r="H18" s="111"/>
      <c r="I18" s="111"/>
      <c r="J18" s="111"/>
      <c r="K18" s="111"/>
      <c r="L18" s="111"/>
      <c r="M18" s="111"/>
      <c r="N18" s="111"/>
    </row>
    <row r="19" spans="1:14" s="61" customFormat="1" ht="133.5" customHeight="1" x14ac:dyDescent="0.25">
      <c r="A19" s="164">
        <v>2</v>
      </c>
      <c r="B19" s="58" t="s">
        <v>104</v>
      </c>
      <c r="C19" s="57">
        <f>D19+E19+F19</f>
        <v>1918846.6</v>
      </c>
      <c r="D19" s="57">
        <f>D20</f>
        <v>153196.70000000001</v>
      </c>
      <c r="E19" s="57">
        <f>E20</f>
        <v>1736406.9000000001</v>
      </c>
      <c r="F19" s="57">
        <f>F20</f>
        <v>29243</v>
      </c>
      <c r="G19" s="57">
        <f>H19+I19+J19</f>
        <v>1906528.6</v>
      </c>
      <c r="H19" s="57">
        <f>H20</f>
        <v>145750.20000000001</v>
      </c>
      <c r="I19" s="57">
        <f>I20</f>
        <v>1731855.2000000002</v>
      </c>
      <c r="J19" s="57">
        <f>J20</f>
        <v>28923.200000000001</v>
      </c>
      <c r="K19" s="57">
        <f t="shared" ref="K19:N20" si="2">G19/C19*100</f>
        <v>99.358051863030639</v>
      </c>
      <c r="L19" s="57">
        <f t="shared" si="2"/>
        <v>95.13925561059736</v>
      </c>
      <c r="M19" s="57">
        <f t="shared" si="2"/>
        <v>99.737866740796761</v>
      </c>
      <c r="N19" s="57">
        <f t="shared" si="2"/>
        <v>98.906404951612359</v>
      </c>
    </row>
    <row r="20" spans="1:14" s="59" customFormat="1" ht="88.5" customHeight="1" x14ac:dyDescent="0.25">
      <c r="A20" s="165"/>
      <c r="B20" s="104" t="s">
        <v>15</v>
      </c>
      <c r="C20" s="105">
        <f t="shared" ref="C20:J20" si="3">C21+C24+C25+C27+C29+C31+C33+C35+C37+C42+C39+C45</f>
        <v>1918846.6</v>
      </c>
      <c r="D20" s="105">
        <f t="shared" si="3"/>
        <v>153196.70000000001</v>
      </c>
      <c r="E20" s="105">
        <f t="shared" si="3"/>
        <v>1736406.9000000001</v>
      </c>
      <c r="F20" s="105">
        <f t="shared" si="3"/>
        <v>29243</v>
      </c>
      <c r="G20" s="105">
        <f t="shared" si="3"/>
        <v>1906528.5999999999</v>
      </c>
      <c r="H20" s="105">
        <f t="shared" si="3"/>
        <v>145750.20000000001</v>
      </c>
      <c r="I20" s="105">
        <f t="shared" si="3"/>
        <v>1731855.2000000002</v>
      </c>
      <c r="J20" s="105">
        <f t="shared" si="3"/>
        <v>28923.200000000001</v>
      </c>
      <c r="K20" s="105">
        <f t="shared" si="2"/>
        <v>99.358051863030624</v>
      </c>
      <c r="L20" s="105">
        <f t="shared" si="2"/>
        <v>95.13925561059736</v>
      </c>
      <c r="M20" s="105">
        <f t="shared" si="2"/>
        <v>99.737866740796761</v>
      </c>
      <c r="N20" s="105">
        <f t="shared" si="2"/>
        <v>98.906404951612359</v>
      </c>
    </row>
    <row r="21" spans="1:14" s="23" customFormat="1" ht="409.5" customHeight="1" x14ac:dyDescent="0.25">
      <c r="A21" s="165"/>
      <c r="B21" s="227" t="s">
        <v>103</v>
      </c>
      <c r="C21" s="137">
        <f>D21+E21+F21</f>
        <v>1588296</v>
      </c>
      <c r="D21" s="226">
        <v>0</v>
      </c>
      <c r="E21" s="226">
        <v>1588296</v>
      </c>
      <c r="F21" s="226">
        <v>0</v>
      </c>
      <c r="G21" s="137">
        <f>H21+I21+J21</f>
        <v>1588296</v>
      </c>
      <c r="H21" s="226">
        <v>0</v>
      </c>
      <c r="I21" s="226">
        <v>1588296</v>
      </c>
      <c r="J21" s="226">
        <v>0</v>
      </c>
      <c r="K21" s="137">
        <f>G21/C21*100</f>
        <v>100</v>
      </c>
      <c r="L21" s="137">
        <v>0</v>
      </c>
      <c r="M21" s="137">
        <f>I21/E21*100</f>
        <v>100</v>
      </c>
      <c r="N21" s="137">
        <v>0</v>
      </c>
    </row>
    <row r="22" spans="1:14" s="23" customFormat="1" ht="409.5" customHeight="1" x14ac:dyDescent="0.25">
      <c r="A22" s="165"/>
      <c r="B22" s="227"/>
      <c r="C22" s="137"/>
      <c r="D22" s="226"/>
      <c r="E22" s="226"/>
      <c r="F22" s="226"/>
      <c r="G22" s="137"/>
      <c r="H22" s="226"/>
      <c r="I22" s="226"/>
      <c r="J22" s="226"/>
      <c r="K22" s="137"/>
      <c r="L22" s="137"/>
      <c r="M22" s="137"/>
      <c r="N22" s="137"/>
    </row>
    <row r="23" spans="1:14" s="23" customFormat="1" ht="117" customHeight="1" x14ac:dyDescent="0.25">
      <c r="A23" s="165"/>
      <c r="B23" s="227"/>
      <c r="C23" s="137"/>
      <c r="D23" s="226"/>
      <c r="E23" s="226"/>
      <c r="F23" s="226"/>
      <c r="G23" s="137"/>
      <c r="H23" s="226"/>
      <c r="I23" s="226"/>
      <c r="J23" s="226"/>
      <c r="K23" s="137"/>
      <c r="L23" s="137"/>
      <c r="M23" s="137"/>
      <c r="N23" s="137"/>
    </row>
    <row r="24" spans="1:14" s="23" customFormat="1" ht="409.5" customHeight="1" x14ac:dyDescent="0.25">
      <c r="A24" s="165"/>
      <c r="B24" s="64" t="s">
        <v>102</v>
      </c>
      <c r="C24" s="71">
        <f>D24+E24+F24</f>
        <v>13396.5</v>
      </c>
      <c r="D24" s="63">
        <v>0</v>
      </c>
      <c r="E24" s="63">
        <v>13396.5</v>
      </c>
      <c r="F24" s="63">
        <v>0</v>
      </c>
      <c r="G24" s="71">
        <f>H24+I24+J24</f>
        <v>13396.5</v>
      </c>
      <c r="H24" s="63">
        <v>0</v>
      </c>
      <c r="I24" s="63">
        <v>13396.5</v>
      </c>
      <c r="J24" s="63">
        <v>0</v>
      </c>
      <c r="K24" s="71">
        <f>G24/C24*100</f>
        <v>100</v>
      </c>
      <c r="L24" s="71">
        <v>0</v>
      </c>
      <c r="M24" s="71">
        <f>I24/E24*100</f>
        <v>100</v>
      </c>
      <c r="N24" s="71">
        <v>0</v>
      </c>
    </row>
    <row r="25" spans="1:14" s="23" customFormat="1" ht="407.25" customHeight="1" x14ac:dyDescent="0.25">
      <c r="A25" s="165"/>
      <c r="B25" s="227" t="s">
        <v>101</v>
      </c>
      <c r="C25" s="137">
        <f>D25+E25+F25</f>
        <v>80546.5</v>
      </c>
      <c r="D25" s="226">
        <v>58300.4</v>
      </c>
      <c r="E25" s="226">
        <v>16443.8</v>
      </c>
      <c r="F25" s="226">
        <v>5802.3</v>
      </c>
      <c r="G25" s="137">
        <f>H25+I25+J25</f>
        <v>79617.2</v>
      </c>
      <c r="H25" s="226">
        <v>57954</v>
      </c>
      <c r="I25" s="226">
        <v>16140.8</v>
      </c>
      <c r="J25" s="226">
        <v>5522.4</v>
      </c>
      <c r="K25" s="137">
        <f>G25/C25*100</f>
        <v>98.846256510214587</v>
      </c>
      <c r="L25" s="137">
        <f>H25/D25*100</f>
        <v>99.40583598054215</v>
      </c>
      <c r="M25" s="137">
        <f>I25/E25*100</f>
        <v>98.157360220873528</v>
      </c>
      <c r="N25" s="137">
        <f>J25/F25*100</f>
        <v>95.176050876376607</v>
      </c>
    </row>
    <row r="26" spans="1:14" s="23" customFormat="1" ht="180.75" customHeight="1" x14ac:dyDescent="0.25">
      <c r="A26" s="165"/>
      <c r="B26" s="227"/>
      <c r="C26" s="137"/>
      <c r="D26" s="226"/>
      <c r="E26" s="226"/>
      <c r="F26" s="226"/>
      <c r="G26" s="137"/>
      <c r="H26" s="226"/>
      <c r="I26" s="226"/>
      <c r="J26" s="226"/>
      <c r="K26" s="137"/>
      <c r="L26" s="137"/>
      <c r="M26" s="137"/>
      <c r="N26" s="137"/>
    </row>
    <row r="27" spans="1:14" s="23" customFormat="1" ht="408" customHeight="1" x14ac:dyDescent="0.25">
      <c r="A27" s="165"/>
      <c r="B27" s="228" t="s">
        <v>100</v>
      </c>
      <c r="C27" s="110">
        <f>D27+E27+F27</f>
        <v>13601.8</v>
      </c>
      <c r="D27" s="166">
        <v>0</v>
      </c>
      <c r="E27" s="166">
        <v>13601.8</v>
      </c>
      <c r="F27" s="166">
        <v>0</v>
      </c>
      <c r="G27" s="110">
        <f>H27+I27+J27</f>
        <v>9636.2000000000007</v>
      </c>
      <c r="H27" s="166">
        <v>0</v>
      </c>
      <c r="I27" s="166">
        <v>9636.2000000000007</v>
      </c>
      <c r="J27" s="166">
        <v>0</v>
      </c>
      <c r="K27" s="110">
        <f>G27/C27*100</f>
        <v>70.845035215927311</v>
      </c>
      <c r="L27" s="110">
        <v>0</v>
      </c>
      <c r="M27" s="110">
        <f>I27/E27*100</f>
        <v>70.845035215927311</v>
      </c>
      <c r="N27" s="110">
        <v>0</v>
      </c>
    </row>
    <row r="28" spans="1:14" s="23" customFormat="1" ht="119.25" customHeight="1" x14ac:dyDescent="0.25">
      <c r="A28" s="165"/>
      <c r="B28" s="229"/>
      <c r="C28" s="111"/>
      <c r="D28" s="167"/>
      <c r="E28" s="167"/>
      <c r="F28" s="167"/>
      <c r="G28" s="111"/>
      <c r="H28" s="167"/>
      <c r="I28" s="167"/>
      <c r="J28" s="167"/>
      <c r="K28" s="111"/>
      <c r="L28" s="111"/>
      <c r="M28" s="111"/>
      <c r="N28" s="111"/>
    </row>
    <row r="29" spans="1:14" s="23" customFormat="1" ht="409.5" customHeight="1" x14ac:dyDescent="0.25">
      <c r="A29" s="165"/>
      <c r="B29" s="227" t="s">
        <v>99</v>
      </c>
      <c r="C29" s="137">
        <f>D29+E29+F29</f>
        <v>4697.8999999999996</v>
      </c>
      <c r="D29" s="226">
        <v>0</v>
      </c>
      <c r="E29" s="226">
        <v>4697.8999999999996</v>
      </c>
      <c r="F29" s="226">
        <v>0</v>
      </c>
      <c r="G29" s="137">
        <f>H29+I29+J29</f>
        <v>4697.8999999999996</v>
      </c>
      <c r="H29" s="226">
        <v>0</v>
      </c>
      <c r="I29" s="226">
        <v>4697.8999999999996</v>
      </c>
      <c r="J29" s="226">
        <v>0</v>
      </c>
      <c r="K29" s="137">
        <f>G29/C29*100</f>
        <v>100</v>
      </c>
      <c r="L29" s="137">
        <v>0</v>
      </c>
      <c r="M29" s="137">
        <f>I29/E29*100</f>
        <v>100</v>
      </c>
      <c r="N29" s="137">
        <v>0</v>
      </c>
    </row>
    <row r="30" spans="1:14" s="23" customFormat="1" ht="408.75" customHeight="1" x14ac:dyDescent="0.25">
      <c r="A30" s="165"/>
      <c r="B30" s="227"/>
      <c r="C30" s="137"/>
      <c r="D30" s="226"/>
      <c r="E30" s="226"/>
      <c r="F30" s="226"/>
      <c r="G30" s="137"/>
      <c r="H30" s="226"/>
      <c r="I30" s="226"/>
      <c r="J30" s="226"/>
      <c r="K30" s="137"/>
      <c r="L30" s="137"/>
      <c r="M30" s="137"/>
      <c r="N30" s="137"/>
    </row>
    <row r="31" spans="1:14" s="23" customFormat="1" ht="409.6" customHeight="1" x14ac:dyDescent="0.25">
      <c r="A31" s="165"/>
      <c r="B31" s="227" t="s">
        <v>98</v>
      </c>
      <c r="C31" s="137">
        <f>D31+E31+F31</f>
        <v>16451.3</v>
      </c>
      <c r="D31" s="226">
        <v>0</v>
      </c>
      <c r="E31" s="226">
        <v>16451.3</v>
      </c>
      <c r="F31" s="226">
        <v>0</v>
      </c>
      <c r="G31" s="137">
        <f>H31+I31+J31</f>
        <v>16451.3</v>
      </c>
      <c r="H31" s="226">
        <v>0</v>
      </c>
      <c r="I31" s="226">
        <v>16451.3</v>
      </c>
      <c r="J31" s="226">
        <v>0</v>
      </c>
      <c r="K31" s="137">
        <f>G31/C31*100</f>
        <v>100</v>
      </c>
      <c r="L31" s="137">
        <v>0</v>
      </c>
      <c r="M31" s="137">
        <f>I31/E31*100</f>
        <v>100</v>
      </c>
      <c r="N31" s="137">
        <v>0</v>
      </c>
    </row>
    <row r="32" spans="1:14" s="23" customFormat="1" ht="279.75" customHeight="1" x14ac:dyDescent="0.25">
      <c r="A32" s="165"/>
      <c r="B32" s="227"/>
      <c r="C32" s="137"/>
      <c r="D32" s="226"/>
      <c r="E32" s="226"/>
      <c r="F32" s="226"/>
      <c r="G32" s="137"/>
      <c r="H32" s="226"/>
      <c r="I32" s="226"/>
      <c r="J32" s="226"/>
      <c r="K32" s="137"/>
      <c r="L32" s="137"/>
      <c r="M32" s="137"/>
      <c r="N32" s="137"/>
    </row>
    <row r="33" spans="1:14" s="23" customFormat="1" ht="408" customHeight="1" x14ac:dyDescent="0.25">
      <c r="A33" s="165"/>
      <c r="B33" s="222" t="s">
        <v>97</v>
      </c>
      <c r="C33" s="110">
        <f>D33+E33+F33</f>
        <v>86489.7</v>
      </c>
      <c r="D33" s="166">
        <v>86489.7</v>
      </c>
      <c r="E33" s="166">
        <v>0</v>
      </c>
      <c r="F33" s="166">
        <v>0</v>
      </c>
      <c r="G33" s="110">
        <f>H33+I33+J33</f>
        <v>79389.7</v>
      </c>
      <c r="H33" s="166">
        <v>79389.7</v>
      </c>
      <c r="I33" s="166">
        <v>0</v>
      </c>
      <c r="J33" s="166">
        <v>0</v>
      </c>
      <c r="K33" s="110">
        <f>G33/C33*100</f>
        <v>91.790930018256518</v>
      </c>
      <c r="L33" s="110">
        <f>H33/D33*100</f>
        <v>91.790930018256518</v>
      </c>
      <c r="M33" s="110">
        <v>0</v>
      </c>
      <c r="N33" s="110">
        <v>0</v>
      </c>
    </row>
    <row r="34" spans="1:14" s="23" customFormat="1" ht="336.75" customHeight="1" x14ac:dyDescent="0.25">
      <c r="A34" s="165"/>
      <c r="B34" s="224"/>
      <c r="C34" s="111"/>
      <c r="D34" s="167"/>
      <c r="E34" s="167"/>
      <c r="F34" s="167"/>
      <c r="G34" s="111"/>
      <c r="H34" s="167"/>
      <c r="I34" s="167"/>
      <c r="J34" s="167"/>
      <c r="K34" s="111"/>
      <c r="L34" s="111"/>
      <c r="M34" s="111"/>
      <c r="N34" s="111"/>
    </row>
    <row r="35" spans="1:14" s="23" customFormat="1" ht="409.5" customHeight="1" x14ac:dyDescent="0.25">
      <c r="A35" s="165"/>
      <c r="B35" s="227" t="s">
        <v>96</v>
      </c>
      <c r="C35" s="137">
        <f>D35+E35+F35</f>
        <v>2945.7</v>
      </c>
      <c r="D35" s="226">
        <v>0</v>
      </c>
      <c r="E35" s="226">
        <v>2945.7</v>
      </c>
      <c r="F35" s="226">
        <v>0</v>
      </c>
      <c r="G35" s="137">
        <f>H35+I35+J35</f>
        <v>2730.6</v>
      </c>
      <c r="H35" s="226">
        <v>0</v>
      </c>
      <c r="I35" s="226">
        <v>2730.6</v>
      </c>
      <c r="J35" s="226">
        <v>0</v>
      </c>
      <c r="K35" s="137">
        <f>G35/C35*100</f>
        <v>92.697830736327532</v>
      </c>
      <c r="L35" s="137">
        <v>0</v>
      </c>
      <c r="M35" s="137">
        <f>I35/E35*100</f>
        <v>92.697830736327532</v>
      </c>
      <c r="N35" s="137">
        <v>0</v>
      </c>
    </row>
    <row r="36" spans="1:14" s="23" customFormat="1" ht="409.6" customHeight="1" x14ac:dyDescent="0.25">
      <c r="A36" s="165"/>
      <c r="B36" s="227"/>
      <c r="C36" s="137"/>
      <c r="D36" s="226"/>
      <c r="E36" s="226"/>
      <c r="F36" s="226"/>
      <c r="G36" s="137"/>
      <c r="H36" s="226"/>
      <c r="I36" s="226"/>
      <c r="J36" s="226"/>
      <c r="K36" s="137"/>
      <c r="L36" s="137"/>
      <c r="M36" s="137"/>
      <c r="N36" s="137"/>
    </row>
    <row r="37" spans="1:14" s="23" customFormat="1" ht="409.5" customHeight="1" x14ac:dyDescent="0.25">
      <c r="A37" s="165"/>
      <c r="B37" s="227" t="s">
        <v>95</v>
      </c>
      <c r="C37" s="137">
        <f>D37+E37+F37</f>
        <v>12603.1</v>
      </c>
      <c r="D37" s="226">
        <v>0</v>
      </c>
      <c r="E37" s="226">
        <v>6553.6</v>
      </c>
      <c r="F37" s="226">
        <v>6049.5</v>
      </c>
      <c r="G37" s="137">
        <f>H37+I37+J37</f>
        <v>12519.900000000001</v>
      </c>
      <c r="H37" s="226">
        <v>0</v>
      </c>
      <c r="I37" s="226">
        <v>6510.3</v>
      </c>
      <c r="J37" s="226">
        <v>6009.6</v>
      </c>
      <c r="K37" s="137">
        <f>G37/C37*100</f>
        <v>99.339844958779992</v>
      </c>
      <c r="L37" s="137">
        <v>0</v>
      </c>
      <c r="M37" s="137">
        <f>I37/E37*100</f>
        <v>99.33929443359375</v>
      </c>
      <c r="N37" s="137">
        <f>J37/F37*100</f>
        <v>99.340441358789988</v>
      </c>
    </row>
    <row r="38" spans="1:14" s="23" customFormat="1" ht="333" customHeight="1" x14ac:dyDescent="0.25">
      <c r="A38" s="165"/>
      <c r="B38" s="227"/>
      <c r="C38" s="137"/>
      <c r="D38" s="226"/>
      <c r="E38" s="226"/>
      <c r="F38" s="226"/>
      <c r="G38" s="137"/>
      <c r="H38" s="226"/>
      <c r="I38" s="226"/>
      <c r="J38" s="226"/>
      <c r="K38" s="137"/>
      <c r="L38" s="137"/>
      <c r="M38" s="137"/>
      <c r="N38" s="137"/>
    </row>
    <row r="39" spans="1:14" s="23" customFormat="1" ht="408" customHeight="1" x14ac:dyDescent="0.25">
      <c r="A39" s="165"/>
      <c r="B39" s="216" t="s">
        <v>94</v>
      </c>
      <c r="C39" s="114">
        <f>D39+E39+F39</f>
        <v>1580.8</v>
      </c>
      <c r="D39" s="219">
        <v>1410.6</v>
      </c>
      <c r="E39" s="219">
        <v>59.5</v>
      </c>
      <c r="F39" s="219">
        <v>110.7</v>
      </c>
      <c r="G39" s="114">
        <f>H39+I39+J39</f>
        <v>1580.7</v>
      </c>
      <c r="H39" s="219">
        <v>1410.5</v>
      </c>
      <c r="I39" s="219">
        <v>59.5</v>
      </c>
      <c r="J39" s="219">
        <v>110.7</v>
      </c>
      <c r="K39" s="114">
        <f>G39/C39*100</f>
        <v>99.993674089068833</v>
      </c>
      <c r="L39" s="114">
        <f>H39/D39*100</f>
        <v>99.992910818091602</v>
      </c>
      <c r="M39" s="114">
        <f>I39/E39*100</f>
        <v>100</v>
      </c>
      <c r="N39" s="114">
        <f>J39/F39*100</f>
        <v>100</v>
      </c>
    </row>
    <row r="40" spans="1:14" s="23" customFormat="1" ht="408" customHeight="1" x14ac:dyDescent="0.25">
      <c r="A40" s="165"/>
      <c r="B40" s="217"/>
      <c r="C40" s="118"/>
      <c r="D40" s="220"/>
      <c r="E40" s="220"/>
      <c r="F40" s="220"/>
      <c r="G40" s="118"/>
      <c r="H40" s="220"/>
      <c r="I40" s="220"/>
      <c r="J40" s="220"/>
      <c r="K40" s="118"/>
      <c r="L40" s="118"/>
      <c r="M40" s="118"/>
      <c r="N40" s="118"/>
    </row>
    <row r="41" spans="1:14" s="23" customFormat="1" ht="342.75" customHeight="1" x14ac:dyDescent="0.25">
      <c r="A41" s="165"/>
      <c r="B41" s="217"/>
      <c r="C41" s="118"/>
      <c r="D41" s="220"/>
      <c r="E41" s="220"/>
      <c r="F41" s="220"/>
      <c r="G41" s="118"/>
      <c r="H41" s="220"/>
      <c r="I41" s="220"/>
      <c r="J41" s="220"/>
      <c r="K41" s="118"/>
      <c r="L41" s="118"/>
      <c r="M41" s="118"/>
      <c r="N41" s="118"/>
    </row>
    <row r="42" spans="1:14" s="23" customFormat="1" ht="407.25" customHeight="1" x14ac:dyDescent="0.25">
      <c r="A42" s="165"/>
      <c r="B42" s="222" t="s">
        <v>93</v>
      </c>
      <c r="C42" s="110">
        <f>D42+E42+F42</f>
        <v>7287.5</v>
      </c>
      <c r="D42" s="166">
        <v>6996</v>
      </c>
      <c r="E42" s="166">
        <v>291.5</v>
      </c>
      <c r="F42" s="166">
        <v>0</v>
      </c>
      <c r="G42" s="110">
        <f>H42+I42+J42</f>
        <v>7262.8</v>
      </c>
      <c r="H42" s="166">
        <v>6996</v>
      </c>
      <c r="I42" s="166">
        <v>266.8</v>
      </c>
      <c r="J42" s="166">
        <v>0</v>
      </c>
      <c r="K42" s="110">
        <f>G42/C42*100</f>
        <v>99.661063464837056</v>
      </c>
      <c r="L42" s="110">
        <f>H42/D42*100</f>
        <v>100</v>
      </c>
      <c r="M42" s="110">
        <f>I42/E42*100</f>
        <v>91.526586620926238</v>
      </c>
      <c r="N42" s="110">
        <v>0</v>
      </c>
    </row>
    <row r="43" spans="1:14" s="23" customFormat="1" ht="407.25" customHeight="1" x14ac:dyDescent="0.25">
      <c r="A43" s="165"/>
      <c r="B43" s="223"/>
      <c r="C43" s="126"/>
      <c r="D43" s="225"/>
      <c r="E43" s="225"/>
      <c r="F43" s="225"/>
      <c r="G43" s="126"/>
      <c r="H43" s="225"/>
      <c r="I43" s="225"/>
      <c r="J43" s="225"/>
      <c r="K43" s="126"/>
      <c r="L43" s="126"/>
      <c r="M43" s="126"/>
      <c r="N43" s="126"/>
    </row>
    <row r="44" spans="1:14" s="23" customFormat="1" ht="265.5" customHeight="1" x14ac:dyDescent="0.25">
      <c r="A44" s="165"/>
      <c r="B44" s="224"/>
      <c r="C44" s="111"/>
      <c r="D44" s="167"/>
      <c r="E44" s="167"/>
      <c r="F44" s="167"/>
      <c r="G44" s="111"/>
      <c r="H44" s="167"/>
      <c r="I44" s="167"/>
      <c r="J44" s="167"/>
      <c r="K44" s="111"/>
      <c r="L44" s="111"/>
      <c r="M44" s="111"/>
      <c r="N44" s="126"/>
    </row>
    <row r="45" spans="1:14" s="23" customFormat="1" ht="408" customHeight="1" x14ac:dyDescent="0.25">
      <c r="A45" s="165"/>
      <c r="B45" s="216" t="s">
        <v>92</v>
      </c>
      <c r="C45" s="114">
        <f>D45+E45+F45</f>
        <v>90949.8</v>
      </c>
      <c r="D45" s="219">
        <v>0</v>
      </c>
      <c r="E45" s="219">
        <v>73669.3</v>
      </c>
      <c r="F45" s="219">
        <v>17280.5</v>
      </c>
      <c r="G45" s="114">
        <f>H45+I45+J45</f>
        <v>90949.8</v>
      </c>
      <c r="H45" s="219">
        <v>0</v>
      </c>
      <c r="I45" s="219">
        <v>73669.3</v>
      </c>
      <c r="J45" s="219">
        <v>17280.5</v>
      </c>
      <c r="K45" s="114">
        <f>G45/C45*100</f>
        <v>100</v>
      </c>
      <c r="L45" s="114">
        <v>0</v>
      </c>
      <c r="M45" s="114">
        <f>I45/E45*100</f>
        <v>100</v>
      </c>
      <c r="N45" s="114">
        <f>J45/F45*100</f>
        <v>100</v>
      </c>
    </row>
    <row r="46" spans="1:14" s="23" customFormat="1" ht="408" customHeight="1" x14ac:dyDescent="0.25">
      <c r="A46" s="165"/>
      <c r="B46" s="217"/>
      <c r="C46" s="118"/>
      <c r="D46" s="220"/>
      <c r="E46" s="220"/>
      <c r="F46" s="220"/>
      <c r="G46" s="118"/>
      <c r="H46" s="220"/>
      <c r="I46" s="220"/>
      <c r="J46" s="220"/>
      <c r="K46" s="118"/>
      <c r="L46" s="118"/>
      <c r="M46" s="118"/>
      <c r="N46" s="118"/>
    </row>
    <row r="47" spans="1:14" s="23" customFormat="1" ht="119.25" customHeight="1" x14ac:dyDescent="0.25">
      <c r="A47" s="183"/>
      <c r="B47" s="218"/>
      <c r="C47" s="115"/>
      <c r="D47" s="221"/>
      <c r="E47" s="221"/>
      <c r="F47" s="221"/>
      <c r="G47" s="115"/>
      <c r="H47" s="221"/>
      <c r="I47" s="221"/>
      <c r="J47" s="221"/>
      <c r="K47" s="115"/>
      <c r="L47" s="115"/>
      <c r="M47" s="115"/>
      <c r="N47" s="118"/>
    </row>
    <row r="48" spans="1:14" s="61" customFormat="1" ht="132.75" customHeight="1" x14ac:dyDescent="0.25">
      <c r="A48" s="185">
        <v>3</v>
      </c>
      <c r="B48" s="58" t="s">
        <v>91</v>
      </c>
      <c r="C48" s="57">
        <f t="shared" ref="C48:J49" si="4">C49</f>
        <v>121380.8</v>
      </c>
      <c r="D48" s="57">
        <f t="shared" si="4"/>
        <v>0</v>
      </c>
      <c r="E48" s="57">
        <f t="shared" si="4"/>
        <v>121380.8</v>
      </c>
      <c r="F48" s="57">
        <f t="shared" si="4"/>
        <v>0</v>
      </c>
      <c r="G48" s="57">
        <f t="shared" si="4"/>
        <v>119053</v>
      </c>
      <c r="H48" s="57">
        <f t="shared" si="4"/>
        <v>0</v>
      </c>
      <c r="I48" s="57">
        <f t="shared" si="4"/>
        <v>119053</v>
      </c>
      <c r="J48" s="62">
        <f t="shared" si="4"/>
        <v>0</v>
      </c>
      <c r="K48" s="57">
        <f>G48/C48*100</f>
        <v>98.082233763494713</v>
      </c>
      <c r="L48" s="57">
        <v>0</v>
      </c>
      <c r="M48" s="57">
        <f>I48/E48*100</f>
        <v>98.082233763494713</v>
      </c>
      <c r="N48" s="57">
        <v>0</v>
      </c>
    </row>
    <row r="49" spans="1:14" s="59" customFormat="1" ht="125.25" customHeight="1" x14ac:dyDescent="0.25">
      <c r="A49" s="185"/>
      <c r="B49" s="104" t="s">
        <v>90</v>
      </c>
      <c r="C49" s="105">
        <f t="shared" si="4"/>
        <v>121380.8</v>
      </c>
      <c r="D49" s="105">
        <f t="shared" si="4"/>
        <v>0</v>
      </c>
      <c r="E49" s="105">
        <f t="shared" si="4"/>
        <v>121380.8</v>
      </c>
      <c r="F49" s="105">
        <f t="shared" si="4"/>
        <v>0</v>
      </c>
      <c r="G49" s="105">
        <f t="shared" si="4"/>
        <v>119053</v>
      </c>
      <c r="H49" s="105">
        <f t="shared" si="4"/>
        <v>0</v>
      </c>
      <c r="I49" s="105">
        <f t="shared" si="4"/>
        <v>119053</v>
      </c>
      <c r="J49" s="105">
        <f t="shared" si="4"/>
        <v>0</v>
      </c>
      <c r="K49" s="105">
        <f>G49/C49*100</f>
        <v>98.082233763494713</v>
      </c>
      <c r="L49" s="105">
        <v>0</v>
      </c>
      <c r="M49" s="105">
        <f>I49/E49*100</f>
        <v>98.082233763494713</v>
      </c>
      <c r="N49" s="105">
        <v>0</v>
      </c>
    </row>
    <row r="50" spans="1:14" s="23" customFormat="1" ht="409.6" customHeight="1" x14ac:dyDescent="0.25">
      <c r="A50" s="185"/>
      <c r="B50" s="215" t="s">
        <v>89</v>
      </c>
      <c r="C50" s="206">
        <f>D50+E50+F50</f>
        <v>121380.8</v>
      </c>
      <c r="D50" s="156">
        <v>0</v>
      </c>
      <c r="E50" s="211">
        <v>121380.8</v>
      </c>
      <c r="F50" s="156">
        <v>0</v>
      </c>
      <c r="G50" s="156">
        <f>H50+I50+J50</f>
        <v>119053</v>
      </c>
      <c r="H50" s="156">
        <v>0</v>
      </c>
      <c r="I50" s="212">
        <v>119053</v>
      </c>
      <c r="J50" s="212">
        <v>0</v>
      </c>
      <c r="K50" s="156">
        <f>G50/C50*100</f>
        <v>98.082233763494713</v>
      </c>
      <c r="L50" s="156">
        <v>0</v>
      </c>
      <c r="M50" s="156">
        <f>I50/E50*100</f>
        <v>98.082233763494713</v>
      </c>
      <c r="N50" s="156">
        <v>0</v>
      </c>
    </row>
    <row r="51" spans="1:14" s="23" customFormat="1" ht="409.6" customHeight="1" x14ac:dyDescent="0.25">
      <c r="A51" s="185"/>
      <c r="B51" s="215"/>
      <c r="C51" s="206"/>
      <c r="D51" s="156"/>
      <c r="E51" s="211"/>
      <c r="F51" s="156"/>
      <c r="G51" s="156"/>
      <c r="H51" s="156"/>
      <c r="I51" s="212"/>
      <c r="J51" s="212"/>
      <c r="K51" s="156"/>
      <c r="L51" s="156"/>
      <c r="M51" s="156"/>
      <c r="N51" s="156"/>
    </row>
    <row r="52" spans="1:14" s="23" customFormat="1" ht="409.6" customHeight="1" x14ac:dyDescent="0.25">
      <c r="A52" s="185"/>
      <c r="B52" s="215"/>
      <c r="C52" s="206"/>
      <c r="D52" s="156"/>
      <c r="E52" s="211"/>
      <c r="F52" s="156"/>
      <c r="G52" s="156"/>
      <c r="H52" s="156"/>
      <c r="I52" s="212"/>
      <c r="J52" s="212"/>
      <c r="K52" s="156"/>
      <c r="L52" s="156"/>
      <c r="M52" s="156"/>
      <c r="N52" s="156"/>
    </row>
    <row r="53" spans="1:14" s="23" customFormat="1" ht="409.5" customHeight="1" x14ac:dyDescent="0.25">
      <c r="A53" s="185"/>
      <c r="B53" s="215"/>
      <c r="C53" s="206"/>
      <c r="D53" s="156"/>
      <c r="E53" s="211"/>
      <c r="F53" s="156"/>
      <c r="G53" s="156"/>
      <c r="H53" s="156"/>
      <c r="I53" s="212"/>
      <c r="J53" s="212"/>
      <c r="K53" s="156"/>
      <c r="L53" s="156"/>
      <c r="M53" s="156"/>
      <c r="N53" s="156"/>
    </row>
    <row r="54" spans="1:14" s="55" customFormat="1" ht="409.5" customHeight="1" x14ac:dyDescent="0.25">
      <c r="A54" s="185"/>
      <c r="B54" s="215"/>
      <c r="C54" s="206"/>
      <c r="D54" s="156"/>
      <c r="E54" s="211"/>
      <c r="F54" s="156"/>
      <c r="G54" s="156"/>
      <c r="H54" s="156"/>
      <c r="I54" s="212"/>
      <c r="J54" s="212"/>
      <c r="K54" s="156"/>
      <c r="L54" s="156"/>
      <c r="M54" s="156"/>
      <c r="N54" s="156"/>
    </row>
    <row r="55" spans="1:14" s="55" customFormat="1" ht="38.25" customHeight="1" x14ac:dyDescent="0.25">
      <c r="A55" s="185"/>
      <c r="B55" s="215"/>
      <c r="C55" s="206"/>
      <c r="D55" s="156"/>
      <c r="E55" s="211"/>
      <c r="F55" s="156"/>
      <c r="G55" s="156"/>
      <c r="H55" s="156"/>
      <c r="I55" s="212"/>
      <c r="J55" s="212"/>
      <c r="K55" s="156"/>
      <c r="L55" s="156"/>
      <c r="M55" s="156"/>
      <c r="N55" s="156"/>
    </row>
    <row r="56" spans="1:14" s="61" customFormat="1" ht="135.75" customHeight="1" x14ac:dyDescent="0.25">
      <c r="A56" s="185">
        <v>4</v>
      </c>
      <c r="B56" s="58" t="s">
        <v>88</v>
      </c>
      <c r="C56" s="57">
        <f t="shared" ref="C56:J56" si="5">C57</f>
        <v>120792</v>
      </c>
      <c r="D56" s="57">
        <f t="shared" si="5"/>
        <v>0</v>
      </c>
      <c r="E56" s="57">
        <f t="shared" si="5"/>
        <v>120792</v>
      </c>
      <c r="F56" s="57">
        <f t="shared" si="5"/>
        <v>0</v>
      </c>
      <c r="G56" s="57">
        <f t="shared" si="5"/>
        <v>120782.8</v>
      </c>
      <c r="H56" s="57">
        <f t="shared" si="5"/>
        <v>0</v>
      </c>
      <c r="I56" s="57">
        <f t="shared" si="5"/>
        <v>120782.8</v>
      </c>
      <c r="J56" s="57">
        <f t="shared" si="5"/>
        <v>0</v>
      </c>
      <c r="K56" s="57">
        <f>G56/C56*100</f>
        <v>99.99238360156302</v>
      </c>
      <c r="L56" s="57">
        <v>0</v>
      </c>
      <c r="M56" s="57">
        <f>I56/E56*100</f>
        <v>99.99238360156302</v>
      </c>
      <c r="N56" s="57">
        <v>0</v>
      </c>
    </row>
    <row r="57" spans="1:14" s="59" customFormat="1" ht="81" customHeight="1" x14ac:dyDescent="0.25">
      <c r="A57" s="185"/>
      <c r="B57" s="104" t="s">
        <v>15</v>
      </c>
      <c r="C57" s="105">
        <f t="shared" ref="C57:J57" si="6">C58+C63</f>
        <v>120792</v>
      </c>
      <c r="D57" s="105">
        <f t="shared" si="6"/>
        <v>0</v>
      </c>
      <c r="E57" s="105">
        <f t="shared" si="6"/>
        <v>120792</v>
      </c>
      <c r="F57" s="105">
        <f t="shared" si="6"/>
        <v>0</v>
      </c>
      <c r="G57" s="105">
        <f t="shared" si="6"/>
        <v>120782.8</v>
      </c>
      <c r="H57" s="105">
        <f t="shared" si="6"/>
        <v>0</v>
      </c>
      <c r="I57" s="105">
        <f t="shared" si="6"/>
        <v>120782.8</v>
      </c>
      <c r="J57" s="105">
        <f t="shared" si="6"/>
        <v>0</v>
      </c>
      <c r="K57" s="105">
        <f>G57/C57*100</f>
        <v>99.99238360156302</v>
      </c>
      <c r="L57" s="105">
        <v>0</v>
      </c>
      <c r="M57" s="105">
        <f>I57/E57*100</f>
        <v>99.99238360156302</v>
      </c>
      <c r="N57" s="105">
        <v>0</v>
      </c>
    </row>
    <row r="58" spans="1:14" s="55" customFormat="1" ht="409.6" customHeight="1" x14ac:dyDescent="0.25">
      <c r="A58" s="185"/>
      <c r="B58" s="215" t="s">
        <v>87</v>
      </c>
      <c r="C58" s="206">
        <f>D58+E58+F58</f>
        <v>118770</v>
      </c>
      <c r="D58" s="206">
        <v>0</v>
      </c>
      <c r="E58" s="206">
        <v>118770</v>
      </c>
      <c r="F58" s="156">
        <v>0</v>
      </c>
      <c r="G58" s="156">
        <f>H58+I58+J58</f>
        <v>118770</v>
      </c>
      <c r="H58" s="156">
        <v>0</v>
      </c>
      <c r="I58" s="212">
        <v>118770</v>
      </c>
      <c r="J58" s="212">
        <v>0</v>
      </c>
      <c r="K58" s="156">
        <f>G58/C58*100</f>
        <v>100</v>
      </c>
      <c r="L58" s="156">
        <v>0</v>
      </c>
      <c r="M58" s="156">
        <f>I58/E58*100</f>
        <v>100</v>
      </c>
      <c r="N58" s="156">
        <v>0</v>
      </c>
    </row>
    <row r="59" spans="1:14" s="55" customFormat="1" ht="409.6" customHeight="1" x14ac:dyDescent="0.25">
      <c r="A59" s="185"/>
      <c r="B59" s="215"/>
      <c r="C59" s="206"/>
      <c r="D59" s="206"/>
      <c r="E59" s="206"/>
      <c r="F59" s="156"/>
      <c r="G59" s="156"/>
      <c r="H59" s="156"/>
      <c r="I59" s="212"/>
      <c r="J59" s="212"/>
      <c r="K59" s="156"/>
      <c r="L59" s="156"/>
      <c r="M59" s="156"/>
      <c r="N59" s="156"/>
    </row>
    <row r="60" spans="1:14" s="55" customFormat="1" ht="409.6" customHeight="1" x14ac:dyDescent="0.25">
      <c r="A60" s="185"/>
      <c r="B60" s="215"/>
      <c r="C60" s="206"/>
      <c r="D60" s="206"/>
      <c r="E60" s="206"/>
      <c r="F60" s="156"/>
      <c r="G60" s="156"/>
      <c r="H60" s="156"/>
      <c r="I60" s="212"/>
      <c r="J60" s="212"/>
      <c r="K60" s="156"/>
      <c r="L60" s="156"/>
      <c r="M60" s="156"/>
      <c r="N60" s="156"/>
    </row>
    <row r="61" spans="1:14" s="55" customFormat="1" ht="409.5" customHeight="1" x14ac:dyDescent="0.25">
      <c r="A61" s="185"/>
      <c r="B61" s="215"/>
      <c r="C61" s="206"/>
      <c r="D61" s="206"/>
      <c r="E61" s="206"/>
      <c r="F61" s="156"/>
      <c r="G61" s="156"/>
      <c r="H61" s="156"/>
      <c r="I61" s="212"/>
      <c r="J61" s="212"/>
      <c r="K61" s="156"/>
      <c r="L61" s="156"/>
      <c r="M61" s="156"/>
      <c r="N61" s="156"/>
    </row>
    <row r="62" spans="1:14" s="38" customFormat="1" ht="369" customHeight="1" x14ac:dyDescent="0.25">
      <c r="A62" s="185"/>
      <c r="B62" s="215"/>
      <c r="C62" s="206"/>
      <c r="D62" s="206"/>
      <c r="E62" s="206"/>
      <c r="F62" s="156"/>
      <c r="G62" s="156"/>
      <c r="H62" s="156"/>
      <c r="I62" s="212"/>
      <c r="J62" s="212"/>
      <c r="K62" s="156"/>
      <c r="L62" s="156"/>
      <c r="M62" s="156"/>
      <c r="N62" s="156"/>
    </row>
    <row r="63" spans="1:14" s="55" customFormat="1" ht="408" customHeight="1" x14ac:dyDescent="0.25">
      <c r="A63" s="185"/>
      <c r="B63" s="215" t="s">
        <v>86</v>
      </c>
      <c r="C63" s="206">
        <f>D63+E63+F63</f>
        <v>2022</v>
      </c>
      <c r="D63" s="206">
        <v>0</v>
      </c>
      <c r="E63" s="206">
        <v>2022</v>
      </c>
      <c r="F63" s="156">
        <v>0</v>
      </c>
      <c r="G63" s="156">
        <f>H63+I63+J63</f>
        <v>2012.8</v>
      </c>
      <c r="H63" s="156">
        <v>0</v>
      </c>
      <c r="I63" s="212">
        <v>2012.8</v>
      </c>
      <c r="J63" s="212">
        <v>0</v>
      </c>
      <c r="K63" s="156">
        <f>G63/C63*100</f>
        <v>99.545004945598407</v>
      </c>
      <c r="L63" s="156">
        <v>0</v>
      </c>
      <c r="M63" s="156">
        <f>I63/E63*100</f>
        <v>99.545004945598407</v>
      </c>
      <c r="N63" s="156">
        <v>0</v>
      </c>
    </row>
    <row r="64" spans="1:14" s="55" customFormat="1" ht="145.5" customHeight="1" x14ac:dyDescent="0.25">
      <c r="A64" s="185"/>
      <c r="B64" s="215"/>
      <c r="C64" s="206"/>
      <c r="D64" s="206"/>
      <c r="E64" s="206"/>
      <c r="F64" s="156"/>
      <c r="G64" s="156"/>
      <c r="H64" s="156"/>
      <c r="I64" s="212"/>
      <c r="J64" s="212"/>
      <c r="K64" s="156"/>
      <c r="L64" s="156"/>
      <c r="M64" s="156"/>
      <c r="N64" s="156"/>
    </row>
    <row r="65" spans="1:14" s="60" customFormat="1" ht="131.25" customHeight="1" x14ac:dyDescent="0.25">
      <c r="A65" s="185">
        <v>5</v>
      </c>
      <c r="B65" s="58" t="s">
        <v>85</v>
      </c>
      <c r="C65" s="57">
        <f t="shared" ref="C65:J65" si="7">C66</f>
        <v>1186.0999999999999</v>
      </c>
      <c r="D65" s="57">
        <f t="shared" si="7"/>
        <v>398.6</v>
      </c>
      <c r="E65" s="57">
        <f t="shared" si="7"/>
        <v>667.6</v>
      </c>
      <c r="F65" s="57">
        <f t="shared" si="7"/>
        <v>119.9</v>
      </c>
      <c r="G65" s="57">
        <f t="shared" si="7"/>
        <v>1141.5</v>
      </c>
      <c r="H65" s="57">
        <f t="shared" si="7"/>
        <v>398.6</v>
      </c>
      <c r="I65" s="57">
        <f t="shared" si="7"/>
        <v>623</v>
      </c>
      <c r="J65" s="57">
        <f t="shared" si="7"/>
        <v>119.9</v>
      </c>
      <c r="K65" s="57">
        <f t="shared" ref="K65:N66" si="8">G65/C65*100</f>
        <v>96.239777421802557</v>
      </c>
      <c r="L65" s="57">
        <f t="shared" si="8"/>
        <v>100</v>
      </c>
      <c r="M65" s="57">
        <f t="shared" si="8"/>
        <v>93.319352905931694</v>
      </c>
      <c r="N65" s="57">
        <f t="shared" si="8"/>
        <v>100</v>
      </c>
    </row>
    <row r="66" spans="1:14" s="59" customFormat="1" ht="74.25" customHeight="1" x14ac:dyDescent="0.25">
      <c r="A66" s="185"/>
      <c r="B66" s="104" t="s">
        <v>15</v>
      </c>
      <c r="C66" s="105">
        <f t="shared" ref="C66:J66" si="9">C67+C69</f>
        <v>1186.0999999999999</v>
      </c>
      <c r="D66" s="105">
        <f t="shared" si="9"/>
        <v>398.6</v>
      </c>
      <c r="E66" s="105">
        <f t="shared" si="9"/>
        <v>667.6</v>
      </c>
      <c r="F66" s="105">
        <f t="shared" si="9"/>
        <v>119.9</v>
      </c>
      <c r="G66" s="105">
        <f t="shared" si="9"/>
        <v>1141.5</v>
      </c>
      <c r="H66" s="105">
        <f t="shared" si="9"/>
        <v>398.6</v>
      </c>
      <c r="I66" s="105">
        <f t="shared" si="9"/>
        <v>623</v>
      </c>
      <c r="J66" s="105">
        <f t="shared" si="9"/>
        <v>119.9</v>
      </c>
      <c r="K66" s="105">
        <f t="shared" si="8"/>
        <v>96.239777421802557</v>
      </c>
      <c r="L66" s="105">
        <f t="shared" si="8"/>
        <v>100</v>
      </c>
      <c r="M66" s="105">
        <f t="shared" si="8"/>
        <v>93.319352905931694</v>
      </c>
      <c r="N66" s="105">
        <f t="shared" si="8"/>
        <v>100</v>
      </c>
    </row>
    <row r="67" spans="1:14" s="55" customFormat="1" ht="409.6" customHeight="1" x14ac:dyDescent="0.25">
      <c r="A67" s="185"/>
      <c r="B67" s="209" t="s">
        <v>84</v>
      </c>
      <c r="C67" s="156">
        <f>D67+E67+F67</f>
        <v>555.20000000000005</v>
      </c>
      <c r="D67" s="156">
        <v>0</v>
      </c>
      <c r="E67" s="156">
        <v>555.20000000000005</v>
      </c>
      <c r="F67" s="156">
        <v>0</v>
      </c>
      <c r="G67" s="156">
        <f>H67+I67+J67</f>
        <v>510.6</v>
      </c>
      <c r="H67" s="156">
        <v>0</v>
      </c>
      <c r="I67" s="212">
        <v>510.6</v>
      </c>
      <c r="J67" s="212">
        <v>0</v>
      </c>
      <c r="K67" s="156">
        <f>G67/C67*100</f>
        <v>91.966858789625363</v>
      </c>
      <c r="L67" s="156">
        <v>0</v>
      </c>
      <c r="M67" s="156">
        <f>I67/E67*100</f>
        <v>91.966858789625363</v>
      </c>
      <c r="N67" s="156">
        <v>0</v>
      </c>
    </row>
    <row r="68" spans="1:14" s="55" customFormat="1" ht="219" customHeight="1" x14ac:dyDescent="0.25">
      <c r="A68" s="185"/>
      <c r="B68" s="209"/>
      <c r="C68" s="156"/>
      <c r="D68" s="156"/>
      <c r="E68" s="156"/>
      <c r="F68" s="156"/>
      <c r="G68" s="156"/>
      <c r="H68" s="156"/>
      <c r="I68" s="212"/>
      <c r="J68" s="212"/>
      <c r="K68" s="156"/>
      <c r="L68" s="156"/>
      <c r="M68" s="156"/>
      <c r="N68" s="156"/>
    </row>
    <row r="69" spans="1:14" s="55" customFormat="1" ht="409.5" customHeight="1" x14ac:dyDescent="0.25">
      <c r="A69" s="185"/>
      <c r="B69" s="209" t="s">
        <v>83</v>
      </c>
      <c r="C69" s="156">
        <f>D69+E69+F69</f>
        <v>630.9</v>
      </c>
      <c r="D69" s="156">
        <v>398.6</v>
      </c>
      <c r="E69" s="156">
        <v>112.4</v>
      </c>
      <c r="F69" s="156">
        <v>119.9</v>
      </c>
      <c r="G69" s="156">
        <f>H69+I69+J69</f>
        <v>630.9</v>
      </c>
      <c r="H69" s="156">
        <v>398.6</v>
      </c>
      <c r="I69" s="212">
        <v>112.4</v>
      </c>
      <c r="J69" s="212">
        <v>119.9</v>
      </c>
      <c r="K69" s="156">
        <f>G69/C69*100</f>
        <v>100</v>
      </c>
      <c r="L69" s="156">
        <f>H69/D69*100</f>
        <v>100</v>
      </c>
      <c r="M69" s="156">
        <f>I69/E69*100</f>
        <v>100</v>
      </c>
      <c r="N69" s="156">
        <f>J69/F69*100</f>
        <v>100</v>
      </c>
    </row>
    <row r="70" spans="1:14" s="55" customFormat="1" ht="177.75" customHeight="1" x14ac:dyDescent="0.25">
      <c r="A70" s="185"/>
      <c r="B70" s="209"/>
      <c r="C70" s="156"/>
      <c r="D70" s="156"/>
      <c r="E70" s="156"/>
      <c r="F70" s="156"/>
      <c r="G70" s="156"/>
      <c r="H70" s="156"/>
      <c r="I70" s="212"/>
      <c r="J70" s="212"/>
      <c r="K70" s="156"/>
      <c r="L70" s="156"/>
      <c r="M70" s="156"/>
      <c r="N70" s="156"/>
    </row>
    <row r="71" spans="1:14" s="61" customFormat="1" ht="189" customHeight="1" x14ac:dyDescent="0.25">
      <c r="A71" s="185">
        <v>6</v>
      </c>
      <c r="B71" s="58" t="s">
        <v>82</v>
      </c>
      <c r="C71" s="57">
        <f>D71+E71+F71</f>
        <v>4767.9000000000005</v>
      </c>
      <c r="D71" s="62">
        <f>D72</f>
        <v>0</v>
      </c>
      <c r="E71" s="62">
        <f>E72</f>
        <v>3215.1000000000004</v>
      </c>
      <c r="F71" s="62">
        <f>F72</f>
        <v>1552.8</v>
      </c>
      <c r="G71" s="57">
        <f>H71+I71+J71</f>
        <v>4703.8999999999996</v>
      </c>
      <c r="H71" s="62">
        <f>H72</f>
        <v>0</v>
      </c>
      <c r="I71" s="62">
        <f>I72</f>
        <v>3163.3</v>
      </c>
      <c r="J71" s="62">
        <f>J72</f>
        <v>1540.6</v>
      </c>
      <c r="K71" s="57">
        <f>G71/C71*100</f>
        <v>98.657689968329848</v>
      </c>
      <c r="L71" s="57">
        <v>0</v>
      </c>
      <c r="M71" s="57">
        <f>I71/E71*100</f>
        <v>98.388852601785317</v>
      </c>
      <c r="N71" s="57">
        <f>J71/F71*100</f>
        <v>99.214322514167947</v>
      </c>
    </row>
    <row r="72" spans="1:14" s="59" customFormat="1" ht="81" customHeight="1" x14ac:dyDescent="0.25">
      <c r="A72" s="185"/>
      <c r="B72" s="104" t="s">
        <v>15</v>
      </c>
      <c r="C72" s="105">
        <f t="shared" ref="C72:J72" si="10">C73+C75+C77</f>
        <v>4767.8999999999996</v>
      </c>
      <c r="D72" s="105">
        <f t="shared" si="10"/>
        <v>0</v>
      </c>
      <c r="E72" s="105">
        <f t="shared" si="10"/>
        <v>3215.1000000000004</v>
      </c>
      <c r="F72" s="105">
        <f t="shared" si="10"/>
        <v>1552.8</v>
      </c>
      <c r="G72" s="105">
        <f t="shared" si="10"/>
        <v>4703.8999999999996</v>
      </c>
      <c r="H72" s="105">
        <f t="shared" si="10"/>
        <v>0</v>
      </c>
      <c r="I72" s="105">
        <f t="shared" si="10"/>
        <v>3163.3</v>
      </c>
      <c r="J72" s="105">
        <f t="shared" si="10"/>
        <v>1540.6</v>
      </c>
      <c r="K72" s="105">
        <f>G72/C72*100</f>
        <v>98.657689968329876</v>
      </c>
      <c r="L72" s="105">
        <v>0</v>
      </c>
      <c r="M72" s="105">
        <f>I72/E72*100</f>
        <v>98.388852601785317</v>
      </c>
      <c r="N72" s="105">
        <f>J72/F72*100</f>
        <v>99.214322514167947</v>
      </c>
    </row>
    <row r="73" spans="1:14" s="55" customFormat="1" ht="409.5" customHeight="1" x14ac:dyDescent="0.25">
      <c r="A73" s="185"/>
      <c r="B73" s="209" t="s">
        <v>81</v>
      </c>
      <c r="C73" s="156">
        <f>D73+E73+F73</f>
        <v>187.5</v>
      </c>
      <c r="D73" s="211">
        <v>0</v>
      </c>
      <c r="E73" s="211">
        <v>187.5</v>
      </c>
      <c r="F73" s="211">
        <v>0</v>
      </c>
      <c r="G73" s="156">
        <f>H73+I73+J73</f>
        <v>187.5</v>
      </c>
      <c r="H73" s="211">
        <v>0</v>
      </c>
      <c r="I73" s="211">
        <v>187.5</v>
      </c>
      <c r="J73" s="211">
        <v>0</v>
      </c>
      <c r="K73" s="156">
        <f>G73/C73*100</f>
        <v>100</v>
      </c>
      <c r="L73" s="156">
        <v>0</v>
      </c>
      <c r="M73" s="156">
        <f>I73/E73*100</f>
        <v>100</v>
      </c>
      <c r="N73" s="156">
        <v>0</v>
      </c>
    </row>
    <row r="74" spans="1:14" s="55" customFormat="1" ht="342" customHeight="1" x14ac:dyDescent="0.25">
      <c r="A74" s="185"/>
      <c r="B74" s="209"/>
      <c r="C74" s="156"/>
      <c r="D74" s="211"/>
      <c r="E74" s="211"/>
      <c r="F74" s="211"/>
      <c r="G74" s="156"/>
      <c r="H74" s="211"/>
      <c r="I74" s="211"/>
      <c r="J74" s="211"/>
      <c r="K74" s="156"/>
      <c r="L74" s="156"/>
      <c r="M74" s="156"/>
      <c r="N74" s="156"/>
    </row>
    <row r="75" spans="1:14" s="55" customFormat="1" ht="342" customHeight="1" x14ac:dyDescent="0.25">
      <c r="A75" s="185"/>
      <c r="B75" s="213" t="s">
        <v>80</v>
      </c>
      <c r="C75" s="156">
        <f>D75+E75+F75</f>
        <v>2353.3000000000002</v>
      </c>
      <c r="D75" s="211">
        <v>0</v>
      </c>
      <c r="E75" s="211">
        <v>1223.7</v>
      </c>
      <c r="F75" s="211">
        <v>1129.5999999999999</v>
      </c>
      <c r="G75" s="156">
        <f>H75+I75+J75</f>
        <v>2353.3000000000002</v>
      </c>
      <c r="H75" s="211">
        <v>0</v>
      </c>
      <c r="I75" s="211">
        <v>1223.7</v>
      </c>
      <c r="J75" s="211">
        <v>1129.5999999999999</v>
      </c>
      <c r="K75" s="156">
        <f>G75/C75*100</f>
        <v>100</v>
      </c>
      <c r="L75" s="156">
        <v>0</v>
      </c>
      <c r="M75" s="156">
        <f>I75/E75*100</f>
        <v>100</v>
      </c>
      <c r="N75" s="156">
        <f>J75/F75*100</f>
        <v>100</v>
      </c>
    </row>
    <row r="76" spans="1:14" s="55" customFormat="1" ht="342" customHeight="1" x14ac:dyDescent="0.25">
      <c r="A76" s="185"/>
      <c r="B76" s="214"/>
      <c r="C76" s="156"/>
      <c r="D76" s="211"/>
      <c r="E76" s="211"/>
      <c r="F76" s="211"/>
      <c r="G76" s="156"/>
      <c r="H76" s="211"/>
      <c r="I76" s="211"/>
      <c r="J76" s="211"/>
      <c r="K76" s="156"/>
      <c r="L76" s="156"/>
      <c r="M76" s="156"/>
      <c r="N76" s="156"/>
    </row>
    <row r="77" spans="1:14" s="55" customFormat="1" ht="406.5" customHeight="1" x14ac:dyDescent="0.25">
      <c r="A77" s="185"/>
      <c r="B77" s="209" t="s">
        <v>79</v>
      </c>
      <c r="C77" s="156">
        <f>D77+E77+F77</f>
        <v>2227.1</v>
      </c>
      <c r="D77" s="211">
        <v>0</v>
      </c>
      <c r="E77" s="211">
        <v>1803.9</v>
      </c>
      <c r="F77" s="211">
        <v>423.2</v>
      </c>
      <c r="G77" s="156">
        <f>H77+I77+J77</f>
        <v>2163.1</v>
      </c>
      <c r="H77" s="211">
        <v>0</v>
      </c>
      <c r="I77" s="211">
        <v>1752.1</v>
      </c>
      <c r="J77" s="211">
        <v>411</v>
      </c>
      <c r="K77" s="156">
        <f>G77/C77*100</f>
        <v>97.126307754478916</v>
      </c>
      <c r="L77" s="156">
        <v>0</v>
      </c>
      <c r="M77" s="156">
        <f>I77/E77*100</f>
        <v>97.128443927046945</v>
      </c>
      <c r="N77" s="156">
        <f>J77/F77*100</f>
        <v>97.117202268431001</v>
      </c>
    </row>
    <row r="78" spans="1:14" s="38" customFormat="1" ht="208.5" customHeight="1" x14ac:dyDescent="0.25">
      <c r="A78" s="185"/>
      <c r="B78" s="209"/>
      <c r="C78" s="156"/>
      <c r="D78" s="211"/>
      <c r="E78" s="211"/>
      <c r="F78" s="211"/>
      <c r="G78" s="156"/>
      <c r="H78" s="211"/>
      <c r="I78" s="211"/>
      <c r="J78" s="211"/>
      <c r="K78" s="156"/>
      <c r="L78" s="156"/>
      <c r="M78" s="156"/>
      <c r="N78" s="156"/>
    </row>
    <row r="79" spans="1:14" s="60" customFormat="1" ht="190.5" customHeight="1" x14ac:dyDescent="0.25">
      <c r="A79" s="164">
        <v>7</v>
      </c>
      <c r="B79" s="58" t="s">
        <v>78</v>
      </c>
      <c r="C79" s="57">
        <f t="shared" ref="C79:J79" si="11">C80</f>
        <v>15665.8</v>
      </c>
      <c r="D79" s="57">
        <f t="shared" si="11"/>
        <v>1336.7</v>
      </c>
      <c r="E79" s="57">
        <f t="shared" si="11"/>
        <v>7172.3</v>
      </c>
      <c r="F79" s="57">
        <f t="shared" si="11"/>
        <v>7156.8</v>
      </c>
      <c r="G79" s="57">
        <f t="shared" si="11"/>
        <v>15665.699999999999</v>
      </c>
      <c r="H79" s="57">
        <f t="shared" si="11"/>
        <v>1336.7</v>
      </c>
      <c r="I79" s="57">
        <f t="shared" si="11"/>
        <v>7172.3</v>
      </c>
      <c r="J79" s="57">
        <f t="shared" si="11"/>
        <v>7156.7</v>
      </c>
      <c r="K79" s="57">
        <f t="shared" ref="K79:N80" si="12">G79/C79*100</f>
        <v>99.999361666815616</v>
      </c>
      <c r="L79" s="57">
        <f t="shared" si="12"/>
        <v>100</v>
      </c>
      <c r="M79" s="57">
        <f t="shared" si="12"/>
        <v>100</v>
      </c>
      <c r="N79" s="57">
        <f t="shared" si="12"/>
        <v>99.998602727475955</v>
      </c>
    </row>
    <row r="80" spans="1:14" s="59" customFormat="1" ht="126.75" customHeight="1" x14ac:dyDescent="0.25">
      <c r="A80" s="165"/>
      <c r="B80" s="104" t="s">
        <v>31</v>
      </c>
      <c r="C80" s="105">
        <f t="shared" ref="C80:J80" si="13">C81+C84</f>
        <v>15665.8</v>
      </c>
      <c r="D80" s="105">
        <f t="shared" si="13"/>
        <v>1336.7</v>
      </c>
      <c r="E80" s="105">
        <f t="shared" si="13"/>
        <v>7172.3</v>
      </c>
      <c r="F80" s="105">
        <f t="shared" si="13"/>
        <v>7156.8</v>
      </c>
      <c r="G80" s="105">
        <f t="shared" si="13"/>
        <v>15665.699999999999</v>
      </c>
      <c r="H80" s="105">
        <f t="shared" si="13"/>
        <v>1336.7</v>
      </c>
      <c r="I80" s="105">
        <f t="shared" si="13"/>
        <v>7172.3</v>
      </c>
      <c r="J80" s="105">
        <f t="shared" si="13"/>
        <v>7156.7</v>
      </c>
      <c r="K80" s="105">
        <f t="shared" si="12"/>
        <v>99.999361666815616</v>
      </c>
      <c r="L80" s="105">
        <f t="shared" si="12"/>
        <v>100</v>
      </c>
      <c r="M80" s="105">
        <f t="shared" si="12"/>
        <v>100</v>
      </c>
      <c r="N80" s="105">
        <f t="shared" si="12"/>
        <v>99.998602727475955</v>
      </c>
    </row>
    <row r="81" spans="1:14" s="55" customFormat="1" ht="409.5" customHeight="1" x14ac:dyDescent="0.25">
      <c r="A81" s="165"/>
      <c r="B81" s="210" t="s">
        <v>77</v>
      </c>
      <c r="C81" s="156">
        <f>D81+E81+F81</f>
        <v>755.8</v>
      </c>
      <c r="D81" s="211">
        <v>0</v>
      </c>
      <c r="E81" s="211">
        <v>755.8</v>
      </c>
      <c r="F81" s="211">
        <v>0</v>
      </c>
      <c r="G81" s="156">
        <f>H81+I81+J81</f>
        <v>755.8</v>
      </c>
      <c r="H81" s="211">
        <v>0</v>
      </c>
      <c r="I81" s="211">
        <v>755.8</v>
      </c>
      <c r="J81" s="211">
        <v>0</v>
      </c>
      <c r="K81" s="156">
        <f>G81/C81*100</f>
        <v>100</v>
      </c>
      <c r="L81" s="156">
        <v>0</v>
      </c>
      <c r="M81" s="156">
        <f>I81/E81*100</f>
        <v>100</v>
      </c>
      <c r="N81" s="156">
        <v>0</v>
      </c>
    </row>
    <row r="82" spans="1:14" s="55" customFormat="1" ht="409.5" customHeight="1" x14ac:dyDescent="0.25">
      <c r="A82" s="165"/>
      <c r="B82" s="210"/>
      <c r="C82" s="156"/>
      <c r="D82" s="211"/>
      <c r="E82" s="211"/>
      <c r="F82" s="211"/>
      <c r="G82" s="156"/>
      <c r="H82" s="211"/>
      <c r="I82" s="211"/>
      <c r="J82" s="211"/>
      <c r="K82" s="156"/>
      <c r="L82" s="156"/>
      <c r="M82" s="156"/>
      <c r="N82" s="156"/>
    </row>
    <row r="83" spans="1:14" s="55" customFormat="1" ht="237.75" customHeight="1" x14ac:dyDescent="0.25">
      <c r="A83" s="165"/>
      <c r="B83" s="210"/>
      <c r="C83" s="156"/>
      <c r="D83" s="211"/>
      <c r="E83" s="211"/>
      <c r="F83" s="211"/>
      <c r="G83" s="156"/>
      <c r="H83" s="211"/>
      <c r="I83" s="211"/>
      <c r="J83" s="211"/>
      <c r="K83" s="156"/>
      <c r="L83" s="156"/>
      <c r="M83" s="156"/>
      <c r="N83" s="156"/>
    </row>
    <row r="84" spans="1:14" s="55" customFormat="1" ht="409.6" customHeight="1" x14ac:dyDescent="0.25">
      <c r="A84" s="165"/>
      <c r="B84" s="210" t="s">
        <v>76</v>
      </c>
      <c r="C84" s="156">
        <f>D84+E84+F84</f>
        <v>14910</v>
      </c>
      <c r="D84" s="211">
        <v>1336.7</v>
      </c>
      <c r="E84" s="211">
        <v>6416.5</v>
      </c>
      <c r="F84" s="211">
        <v>7156.8</v>
      </c>
      <c r="G84" s="156">
        <f>H84+I84+J84</f>
        <v>14909.9</v>
      </c>
      <c r="H84" s="211">
        <v>1336.7</v>
      </c>
      <c r="I84" s="211">
        <v>6416.5</v>
      </c>
      <c r="J84" s="211">
        <v>7156.7</v>
      </c>
      <c r="K84" s="156">
        <f>G84/C84*100</f>
        <v>99.999329309188468</v>
      </c>
      <c r="L84" s="156">
        <f>H84/D84*100</f>
        <v>100</v>
      </c>
      <c r="M84" s="156">
        <f>I84/E84*100</f>
        <v>100</v>
      </c>
      <c r="N84" s="156">
        <f>J84/F84*100</f>
        <v>99.998602727475955</v>
      </c>
    </row>
    <row r="85" spans="1:14" s="55" customFormat="1" ht="399.75" customHeight="1" x14ac:dyDescent="0.25">
      <c r="A85" s="165"/>
      <c r="B85" s="210"/>
      <c r="C85" s="156"/>
      <c r="D85" s="211"/>
      <c r="E85" s="211"/>
      <c r="F85" s="211"/>
      <c r="G85" s="156"/>
      <c r="H85" s="211"/>
      <c r="I85" s="211"/>
      <c r="J85" s="211"/>
      <c r="K85" s="156"/>
      <c r="L85" s="156"/>
      <c r="M85" s="156"/>
      <c r="N85" s="156"/>
    </row>
    <row r="86" spans="1:14" s="55" customFormat="1" ht="56.25" customHeight="1" x14ac:dyDescent="0.25">
      <c r="A86" s="165"/>
      <c r="B86" s="210"/>
      <c r="C86" s="156"/>
      <c r="D86" s="211"/>
      <c r="E86" s="211"/>
      <c r="F86" s="211"/>
      <c r="G86" s="156"/>
      <c r="H86" s="211"/>
      <c r="I86" s="211"/>
      <c r="J86" s="211"/>
      <c r="K86" s="156"/>
      <c r="L86" s="156"/>
      <c r="M86" s="156"/>
      <c r="N86" s="156"/>
    </row>
    <row r="87" spans="1:14" s="60" customFormat="1" ht="261.75" customHeight="1" x14ac:dyDescent="0.25">
      <c r="A87" s="185">
        <v>8</v>
      </c>
      <c r="B87" s="58" t="s">
        <v>50</v>
      </c>
      <c r="C87" s="57">
        <f t="shared" ref="C87:J87" si="14">C88+C91+C94</f>
        <v>41410.300000000003</v>
      </c>
      <c r="D87" s="57">
        <f t="shared" si="14"/>
        <v>0</v>
      </c>
      <c r="E87" s="57">
        <f t="shared" si="14"/>
        <v>41410.300000000003</v>
      </c>
      <c r="F87" s="57">
        <f t="shared" si="14"/>
        <v>0</v>
      </c>
      <c r="G87" s="57">
        <f t="shared" si="14"/>
        <v>41304.9</v>
      </c>
      <c r="H87" s="57">
        <f t="shared" si="14"/>
        <v>0</v>
      </c>
      <c r="I87" s="57">
        <f t="shared" si="14"/>
        <v>41304.9</v>
      </c>
      <c r="J87" s="57">
        <f t="shared" si="14"/>
        <v>0</v>
      </c>
      <c r="K87" s="57">
        <f>G87/C87*100</f>
        <v>99.745473952132684</v>
      </c>
      <c r="L87" s="57">
        <v>0</v>
      </c>
      <c r="M87" s="57">
        <f>I87/E87*100</f>
        <v>99.745473952132684</v>
      </c>
      <c r="N87" s="57">
        <v>0</v>
      </c>
    </row>
    <row r="88" spans="1:14" s="60" customFormat="1" ht="91.5" customHeight="1" x14ac:dyDescent="0.25">
      <c r="A88" s="185"/>
      <c r="B88" s="104" t="s">
        <v>15</v>
      </c>
      <c r="C88" s="105">
        <f t="shared" ref="C88:J88" si="15">C89</f>
        <v>1512</v>
      </c>
      <c r="D88" s="105">
        <f t="shared" si="15"/>
        <v>0</v>
      </c>
      <c r="E88" s="105">
        <f t="shared" si="15"/>
        <v>1512</v>
      </c>
      <c r="F88" s="105">
        <f t="shared" si="15"/>
        <v>0</v>
      </c>
      <c r="G88" s="105">
        <f t="shared" si="15"/>
        <v>1512</v>
      </c>
      <c r="H88" s="105">
        <f t="shared" si="15"/>
        <v>0</v>
      </c>
      <c r="I88" s="105">
        <f t="shared" si="15"/>
        <v>1512</v>
      </c>
      <c r="J88" s="105">
        <f t="shared" si="15"/>
        <v>0</v>
      </c>
      <c r="K88" s="105">
        <f>G88/C88*100</f>
        <v>100</v>
      </c>
      <c r="L88" s="105">
        <v>0</v>
      </c>
      <c r="M88" s="105">
        <f>I88/E88*100</f>
        <v>100</v>
      </c>
      <c r="N88" s="105">
        <v>0</v>
      </c>
    </row>
    <row r="89" spans="1:14" s="55" customFormat="1" ht="409.6" customHeight="1" x14ac:dyDescent="0.25">
      <c r="A89" s="185"/>
      <c r="B89" s="205" t="s">
        <v>75</v>
      </c>
      <c r="C89" s="206">
        <f>D89+E89+F89</f>
        <v>1512</v>
      </c>
      <c r="D89" s="208">
        <v>0</v>
      </c>
      <c r="E89" s="208">
        <v>1512</v>
      </c>
      <c r="F89" s="208">
        <v>0</v>
      </c>
      <c r="G89" s="208">
        <f>H89+I89+J89</f>
        <v>1512</v>
      </c>
      <c r="H89" s="208">
        <v>0</v>
      </c>
      <c r="I89" s="208">
        <v>1512</v>
      </c>
      <c r="J89" s="208">
        <v>0</v>
      </c>
      <c r="K89" s="156">
        <f>G89/C89*100</f>
        <v>100</v>
      </c>
      <c r="L89" s="156">
        <v>0</v>
      </c>
      <c r="M89" s="156">
        <f>I89/E89*100</f>
        <v>100</v>
      </c>
      <c r="N89" s="156">
        <v>0</v>
      </c>
    </row>
    <row r="90" spans="1:14" s="55" customFormat="1" ht="198" customHeight="1" x14ac:dyDescent="0.25">
      <c r="A90" s="185"/>
      <c r="B90" s="205"/>
      <c r="C90" s="206"/>
      <c r="D90" s="208"/>
      <c r="E90" s="208"/>
      <c r="F90" s="208"/>
      <c r="G90" s="208"/>
      <c r="H90" s="208"/>
      <c r="I90" s="208"/>
      <c r="J90" s="208"/>
      <c r="K90" s="156"/>
      <c r="L90" s="156"/>
      <c r="M90" s="156"/>
      <c r="N90" s="156"/>
    </row>
    <row r="91" spans="1:14" s="59" customFormat="1" ht="130.5" customHeight="1" x14ac:dyDescent="0.25">
      <c r="A91" s="185"/>
      <c r="B91" s="104" t="s">
        <v>74</v>
      </c>
      <c r="C91" s="105">
        <f t="shared" ref="C91:J91" si="16">C92</f>
        <v>35280</v>
      </c>
      <c r="D91" s="105">
        <f t="shared" si="16"/>
        <v>0</v>
      </c>
      <c r="E91" s="105">
        <f t="shared" si="16"/>
        <v>35280</v>
      </c>
      <c r="F91" s="105">
        <f t="shared" si="16"/>
        <v>0</v>
      </c>
      <c r="G91" s="105">
        <f t="shared" si="16"/>
        <v>35280</v>
      </c>
      <c r="H91" s="105">
        <f t="shared" si="16"/>
        <v>0</v>
      </c>
      <c r="I91" s="105">
        <f t="shared" si="16"/>
        <v>35280</v>
      </c>
      <c r="J91" s="105">
        <f t="shared" si="16"/>
        <v>0</v>
      </c>
      <c r="K91" s="105">
        <f>G91/C91*100</f>
        <v>100</v>
      </c>
      <c r="L91" s="105">
        <v>0</v>
      </c>
      <c r="M91" s="105">
        <f>I91/E91*100</f>
        <v>100</v>
      </c>
      <c r="N91" s="105">
        <v>0</v>
      </c>
    </row>
    <row r="92" spans="1:14" s="23" customFormat="1" ht="409.5" customHeight="1" x14ac:dyDescent="0.25">
      <c r="A92" s="185"/>
      <c r="B92" s="205" t="s">
        <v>73</v>
      </c>
      <c r="C92" s="206">
        <f>D92+E92+F92</f>
        <v>35280</v>
      </c>
      <c r="D92" s="208">
        <v>0</v>
      </c>
      <c r="E92" s="208">
        <v>35280</v>
      </c>
      <c r="F92" s="208">
        <v>0</v>
      </c>
      <c r="G92" s="208">
        <f>H92+I92+J92</f>
        <v>35280</v>
      </c>
      <c r="H92" s="208">
        <v>0</v>
      </c>
      <c r="I92" s="208">
        <v>35280</v>
      </c>
      <c r="J92" s="208">
        <v>0</v>
      </c>
      <c r="K92" s="156">
        <f>G92/C92*100</f>
        <v>100</v>
      </c>
      <c r="L92" s="156">
        <v>0</v>
      </c>
      <c r="M92" s="156">
        <f>I92/E92*100</f>
        <v>100</v>
      </c>
      <c r="N92" s="156">
        <v>0</v>
      </c>
    </row>
    <row r="93" spans="1:14" s="23" customFormat="1" ht="212.25" customHeight="1" x14ac:dyDescent="0.25">
      <c r="A93" s="185"/>
      <c r="B93" s="205"/>
      <c r="C93" s="206"/>
      <c r="D93" s="208"/>
      <c r="E93" s="208"/>
      <c r="F93" s="208"/>
      <c r="G93" s="208"/>
      <c r="H93" s="208"/>
      <c r="I93" s="208"/>
      <c r="J93" s="208"/>
      <c r="K93" s="156"/>
      <c r="L93" s="156"/>
      <c r="M93" s="156"/>
      <c r="N93" s="156"/>
    </row>
    <row r="94" spans="1:14" s="59" customFormat="1" ht="266.25" customHeight="1" x14ac:dyDescent="0.25">
      <c r="A94" s="185"/>
      <c r="B94" s="104" t="s">
        <v>72</v>
      </c>
      <c r="C94" s="105">
        <f>D94+E94+F94</f>
        <v>4618.3</v>
      </c>
      <c r="D94" s="105">
        <f>D95</f>
        <v>0</v>
      </c>
      <c r="E94" s="105">
        <f>E95</f>
        <v>4618.3</v>
      </c>
      <c r="F94" s="105">
        <f>F95</f>
        <v>0</v>
      </c>
      <c r="G94" s="105">
        <f>H94+I94+J94</f>
        <v>4512.8999999999996</v>
      </c>
      <c r="H94" s="105">
        <f>H95</f>
        <v>0</v>
      </c>
      <c r="I94" s="105">
        <f>I95</f>
        <v>4512.8999999999996</v>
      </c>
      <c r="J94" s="105">
        <f>J95</f>
        <v>0</v>
      </c>
      <c r="K94" s="105">
        <f>G94/C94*100</f>
        <v>97.717774938830289</v>
      </c>
      <c r="L94" s="105">
        <v>0</v>
      </c>
      <c r="M94" s="105">
        <f>I94/E94*100</f>
        <v>97.717774938830289</v>
      </c>
      <c r="N94" s="105">
        <v>0</v>
      </c>
    </row>
    <row r="95" spans="1:14" s="23" customFormat="1" ht="408.75" customHeight="1" x14ac:dyDescent="0.25">
      <c r="A95" s="185"/>
      <c r="B95" s="209" t="s">
        <v>71</v>
      </c>
      <c r="C95" s="156">
        <f>D95+E95+F95</f>
        <v>4618.3</v>
      </c>
      <c r="D95" s="208">
        <v>0</v>
      </c>
      <c r="E95" s="208">
        <v>4618.3</v>
      </c>
      <c r="F95" s="208">
        <v>0</v>
      </c>
      <c r="G95" s="208">
        <f>H95+I95+J95</f>
        <v>4512.8999999999996</v>
      </c>
      <c r="H95" s="208">
        <v>0</v>
      </c>
      <c r="I95" s="208">
        <v>4512.8999999999996</v>
      </c>
      <c r="J95" s="208">
        <v>0</v>
      </c>
      <c r="K95" s="156">
        <f>G95/C95*100</f>
        <v>97.717774938830289</v>
      </c>
      <c r="L95" s="156">
        <v>0</v>
      </c>
      <c r="M95" s="156">
        <f>I95/E95*100</f>
        <v>97.717774938830289</v>
      </c>
      <c r="N95" s="156">
        <v>0</v>
      </c>
    </row>
    <row r="96" spans="1:14" s="23" customFormat="1" ht="372.75" customHeight="1" x14ac:dyDescent="0.25">
      <c r="A96" s="185"/>
      <c r="B96" s="209"/>
      <c r="C96" s="156"/>
      <c r="D96" s="208"/>
      <c r="E96" s="208"/>
      <c r="F96" s="208"/>
      <c r="G96" s="208"/>
      <c r="H96" s="208"/>
      <c r="I96" s="208"/>
      <c r="J96" s="208"/>
      <c r="K96" s="156"/>
      <c r="L96" s="156"/>
      <c r="M96" s="156"/>
      <c r="N96" s="156"/>
    </row>
    <row r="97" spans="1:14" s="16" customFormat="1" ht="184.5" customHeight="1" x14ac:dyDescent="0.25">
      <c r="A97" s="164">
        <v>9</v>
      </c>
      <c r="B97" s="58" t="s">
        <v>70</v>
      </c>
      <c r="C97" s="57">
        <f t="shared" ref="C97:J97" si="17">C98</f>
        <v>200994.9</v>
      </c>
      <c r="D97" s="57">
        <f t="shared" si="17"/>
        <v>0</v>
      </c>
      <c r="E97" s="57">
        <f t="shared" si="17"/>
        <v>186924.9</v>
      </c>
      <c r="F97" s="57">
        <f t="shared" si="17"/>
        <v>14069.999999999998</v>
      </c>
      <c r="G97" s="57">
        <f t="shared" si="17"/>
        <v>195915.7</v>
      </c>
      <c r="H97" s="57">
        <f t="shared" si="17"/>
        <v>0</v>
      </c>
      <c r="I97" s="57">
        <f t="shared" si="17"/>
        <v>182201.3</v>
      </c>
      <c r="J97" s="57">
        <f t="shared" si="17"/>
        <v>13714.4</v>
      </c>
      <c r="K97" s="57">
        <f>G97/C97*100</f>
        <v>97.472970707216959</v>
      </c>
      <c r="L97" s="57">
        <v>0</v>
      </c>
      <c r="M97" s="57">
        <f t="shared" ref="M97:N99" si="18">I97/E97*100</f>
        <v>97.4729958395056</v>
      </c>
      <c r="N97" s="57">
        <f t="shared" si="18"/>
        <v>97.47263681592041</v>
      </c>
    </row>
    <row r="98" spans="1:14" s="16" customFormat="1" ht="191.25" customHeight="1" x14ac:dyDescent="0.25">
      <c r="A98" s="165"/>
      <c r="B98" s="104" t="s">
        <v>69</v>
      </c>
      <c r="C98" s="105">
        <f t="shared" ref="C98:J98" si="19">C99+C102+C105</f>
        <v>200994.9</v>
      </c>
      <c r="D98" s="105">
        <f t="shared" si="19"/>
        <v>0</v>
      </c>
      <c r="E98" s="105">
        <f t="shared" si="19"/>
        <v>186924.9</v>
      </c>
      <c r="F98" s="105">
        <f t="shared" si="19"/>
        <v>14069.999999999998</v>
      </c>
      <c r="G98" s="105">
        <f t="shared" si="19"/>
        <v>195915.7</v>
      </c>
      <c r="H98" s="105">
        <f t="shared" si="19"/>
        <v>0</v>
      </c>
      <c r="I98" s="105">
        <f t="shared" si="19"/>
        <v>182201.3</v>
      </c>
      <c r="J98" s="105">
        <f t="shared" si="19"/>
        <v>13714.4</v>
      </c>
      <c r="K98" s="105">
        <f>G98/C98*100</f>
        <v>97.472970707216959</v>
      </c>
      <c r="L98" s="105">
        <v>0</v>
      </c>
      <c r="M98" s="105">
        <f t="shared" si="18"/>
        <v>97.4729958395056</v>
      </c>
      <c r="N98" s="105">
        <f t="shared" si="18"/>
        <v>97.47263681592041</v>
      </c>
    </row>
    <row r="99" spans="1:14" s="55" customFormat="1" ht="409.5" customHeight="1" x14ac:dyDescent="0.25">
      <c r="A99" s="165"/>
      <c r="B99" s="179" t="s">
        <v>68</v>
      </c>
      <c r="C99" s="173">
        <f>D99+E99+F99</f>
        <v>99117.9</v>
      </c>
      <c r="D99" s="173">
        <v>0</v>
      </c>
      <c r="E99" s="173">
        <v>92179.5</v>
      </c>
      <c r="F99" s="173">
        <v>6938.4</v>
      </c>
      <c r="G99" s="173">
        <f>H99+I99+J99</f>
        <v>94038.7</v>
      </c>
      <c r="H99" s="173">
        <v>0</v>
      </c>
      <c r="I99" s="173">
        <v>87455.9</v>
      </c>
      <c r="J99" s="173">
        <v>6582.8</v>
      </c>
      <c r="K99" s="114">
        <f>G99/C99*100</f>
        <v>94.875597646842806</v>
      </c>
      <c r="L99" s="114">
        <v>0</v>
      </c>
      <c r="M99" s="114">
        <f t="shared" si="18"/>
        <v>94.875650225917909</v>
      </c>
      <c r="N99" s="114">
        <f t="shared" si="18"/>
        <v>94.874899112187265</v>
      </c>
    </row>
    <row r="100" spans="1:14" s="55" customFormat="1" ht="409.5" customHeight="1" x14ac:dyDescent="0.25">
      <c r="A100" s="165"/>
      <c r="B100" s="207"/>
      <c r="C100" s="174"/>
      <c r="D100" s="174"/>
      <c r="E100" s="174"/>
      <c r="F100" s="174"/>
      <c r="G100" s="174"/>
      <c r="H100" s="174"/>
      <c r="I100" s="174"/>
      <c r="J100" s="174"/>
      <c r="K100" s="118"/>
      <c r="L100" s="118"/>
      <c r="M100" s="118"/>
      <c r="N100" s="118"/>
    </row>
    <row r="101" spans="1:14" s="55" customFormat="1" ht="83.25" customHeight="1" x14ac:dyDescent="0.25">
      <c r="A101" s="165"/>
      <c r="B101" s="180"/>
      <c r="C101" s="175"/>
      <c r="D101" s="175"/>
      <c r="E101" s="175"/>
      <c r="F101" s="175"/>
      <c r="G101" s="175"/>
      <c r="H101" s="175"/>
      <c r="I101" s="175"/>
      <c r="J101" s="175"/>
      <c r="K101" s="115"/>
      <c r="L101" s="115"/>
      <c r="M101" s="115"/>
      <c r="N101" s="115"/>
    </row>
    <row r="102" spans="1:14" s="55" customFormat="1" ht="409.5" customHeight="1" x14ac:dyDescent="0.25">
      <c r="A102" s="165"/>
      <c r="B102" s="179" t="s">
        <v>67</v>
      </c>
      <c r="C102" s="173">
        <f>D102+E102+F102</f>
        <v>32158.600000000002</v>
      </c>
      <c r="D102" s="173">
        <v>0</v>
      </c>
      <c r="E102" s="173">
        <v>29907.4</v>
      </c>
      <c r="F102" s="173">
        <v>2251.1999999999998</v>
      </c>
      <c r="G102" s="173">
        <f>H102+I102+J102</f>
        <v>32158.600000000002</v>
      </c>
      <c r="H102" s="173">
        <v>0</v>
      </c>
      <c r="I102" s="173">
        <v>29907.4</v>
      </c>
      <c r="J102" s="173">
        <v>2251.1999999999998</v>
      </c>
      <c r="K102" s="114">
        <f>G102/C102*100</f>
        <v>100</v>
      </c>
      <c r="L102" s="114">
        <v>0</v>
      </c>
      <c r="M102" s="114">
        <f>I102/E102*100</f>
        <v>100</v>
      </c>
      <c r="N102" s="114">
        <f>J102/F102*100</f>
        <v>100</v>
      </c>
    </row>
    <row r="103" spans="1:14" s="55" customFormat="1" ht="409.5" customHeight="1" x14ac:dyDescent="0.25">
      <c r="A103" s="165"/>
      <c r="B103" s="207"/>
      <c r="C103" s="174"/>
      <c r="D103" s="174"/>
      <c r="E103" s="174"/>
      <c r="F103" s="174"/>
      <c r="G103" s="174"/>
      <c r="H103" s="174"/>
      <c r="I103" s="174"/>
      <c r="J103" s="174"/>
      <c r="K103" s="118"/>
      <c r="L103" s="118"/>
      <c r="M103" s="118"/>
      <c r="N103" s="118"/>
    </row>
    <row r="104" spans="1:14" s="55" customFormat="1" ht="126.75" customHeight="1" x14ac:dyDescent="0.25">
      <c r="A104" s="165"/>
      <c r="B104" s="207"/>
      <c r="C104" s="174"/>
      <c r="D104" s="174"/>
      <c r="E104" s="174"/>
      <c r="F104" s="174"/>
      <c r="G104" s="174"/>
      <c r="H104" s="174"/>
      <c r="I104" s="174"/>
      <c r="J104" s="174"/>
      <c r="K104" s="118"/>
      <c r="L104" s="118"/>
      <c r="M104" s="118"/>
      <c r="N104" s="118"/>
    </row>
    <row r="105" spans="1:14" s="55" customFormat="1" ht="409.5" customHeight="1" x14ac:dyDescent="0.25">
      <c r="A105" s="165"/>
      <c r="B105" s="205" t="s">
        <v>66</v>
      </c>
      <c r="C105" s="206">
        <f>D105+E105+F105</f>
        <v>69718.399999999994</v>
      </c>
      <c r="D105" s="206">
        <v>0</v>
      </c>
      <c r="E105" s="206">
        <v>64838</v>
      </c>
      <c r="F105" s="206">
        <v>4880.3999999999996</v>
      </c>
      <c r="G105" s="206">
        <f>H105+I105+J105</f>
        <v>69718.399999999994</v>
      </c>
      <c r="H105" s="206">
        <v>0</v>
      </c>
      <c r="I105" s="206">
        <v>64838</v>
      </c>
      <c r="J105" s="206">
        <v>4880.3999999999996</v>
      </c>
      <c r="K105" s="156">
        <f>G105/C105*100</f>
        <v>100</v>
      </c>
      <c r="L105" s="156">
        <v>0</v>
      </c>
      <c r="M105" s="156">
        <f>I105/E105*100</f>
        <v>100</v>
      </c>
      <c r="N105" s="156">
        <f>J105/F105*100</f>
        <v>100</v>
      </c>
    </row>
    <row r="106" spans="1:14" s="55" customFormat="1" ht="409.5" customHeight="1" x14ac:dyDescent="0.25">
      <c r="A106" s="165"/>
      <c r="B106" s="205"/>
      <c r="C106" s="206"/>
      <c r="D106" s="206"/>
      <c r="E106" s="206"/>
      <c r="F106" s="206"/>
      <c r="G106" s="206"/>
      <c r="H106" s="206"/>
      <c r="I106" s="206"/>
      <c r="J106" s="206"/>
      <c r="K106" s="156"/>
      <c r="L106" s="156"/>
      <c r="M106" s="156"/>
      <c r="N106" s="156"/>
    </row>
    <row r="107" spans="1:14" s="55" customFormat="1" ht="113.25" customHeight="1" x14ac:dyDescent="0.25">
      <c r="A107" s="183"/>
      <c r="B107" s="205"/>
      <c r="C107" s="206"/>
      <c r="D107" s="206"/>
      <c r="E107" s="206"/>
      <c r="F107" s="206"/>
      <c r="G107" s="206"/>
      <c r="H107" s="206"/>
      <c r="I107" s="206"/>
      <c r="J107" s="206"/>
      <c r="K107" s="156"/>
      <c r="L107" s="156"/>
      <c r="M107" s="156"/>
      <c r="N107" s="156"/>
    </row>
    <row r="108" spans="1:14" s="16" customFormat="1" ht="246" customHeight="1" x14ac:dyDescent="0.25">
      <c r="A108" s="164">
        <v>10</v>
      </c>
      <c r="B108" s="58" t="s">
        <v>65</v>
      </c>
      <c r="C108" s="57">
        <f t="shared" ref="C108:J108" si="20">C109</f>
        <v>158802.20000000001</v>
      </c>
      <c r="D108" s="57">
        <f t="shared" si="20"/>
        <v>0</v>
      </c>
      <c r="E108" s="57">
        <f t="shared" si="20"/>
        <v>147686</v>
      </c>
      <c r="F108" s="57">
        <f t="shared" si="20"/>
        <v>11116.2</v>
      </c>
      <c r="G108" s="57">
        <f t="shared" si="20"/>
        <v>158795.5</v>
      </c>
      <c r="H108" s="57">
        <f t="shared" si="20"/>
        <v>0</v>
      </c>
      <c r="I108" s="57">
        <f t="shared" si="20"/>
        <v>147679.9</v>
      </c>
      <c r="J108" s="57">
        <f t="shared" si="20"/>
        <v>11115.6</v>
      </c>
      <c r="K108" s="57">
        <f>G108/C108*100</f>
        <v>99.995780914873961</v>
      </c>
      <c r="L108" s="57">
        <v>0</v>
      </c>
      <c r="M108" s="57">
        <f>I108/E108*100</f>
        <v>99.995869615264809</v>
      </c>
      <c r="N108" s="57">
        <v>0</v>
      </c>
    </row>
    <row r="109" spans="1:14" s="16" customFormat="1" ht="197.25" customHeight="1" x14ac:dyDescent="0.25">
      <c r="A109" s="165"/>
      <c r="B109" s="104" t="s">
        <v>64</v>
      </c>
      <c r="C109" s="105">
        <f t="shared" ref="C109:J109" si="21">C110+C112+C114+C116</f>
        <v>158802.20000000001</v>
      </c>
      <c r="D109" s="105">
        <f t="shared" si="21"/>
        <v>0</v>
      </c>
      <c r="E109" s="105">
        <f t="shared" si="21"/>
        <v>147686</v>
      </c>
      <c r="F109" s="105">
        <f t="shared" si="21"/>
        <v>11116.2</v>
      </c>
      <c r="G109" s="105">
        <f t="shared" si="21"/>
        <v>158795.5</v>
      </c>
      <c r="H109" s="105">
        <f t="shared" si="21"/>
        <v>0</v>
      </c>
      <c r="I109" s="105">
        <f t="shared" si="21"/>
        <v>147679.9</v>
      </c>
      <c r="J109" s="105">
        <f t="shared" si="21"/>
        <v>11115.6</v>
      </c>
      <c r="K109" s="105">
        <f>G109/C109*100</f>
        <v>99.995780914873961</v>
      </c>
      <c r="L109" s="105">
        <v>0</v>
      </c>
      <c r="M109" s="105">
        <f>I109/E109*100</f>
        <v>99.995869615264809</v>
      </c>
      <c r="N109" s="105">
        <v>0</v>
      </c>
    </row>
    <row r="110" spans="1:14" s="16" customFormat="1" ht="407.25" customHeight="1" x14ac:dyDescent="0.25">
      <c r="A110" s="165"/>
      <c r="B110" s="124" t="s">
        <v>63</v>
      </c>
      <c r="C110" s="173">
        <f>D110+E110+F110</f>
        <v>64823.7</v>
      </c>
      <c r="D110" s="114">
        <v>0</v>
      </c>
      <c r="E110" s="114">
        <v>60286</v>
      </c>
      <c r="F110" s="114">
        <v>4537.7</v>
      </c>
      <c r="G110" s="173">
        <f>H110+I110+J110</f>
        <v>64817</v>
      </c>
      <c r="H110" s="114">
        <v>0</v>
      </c>
      <c r="I110" s="114">
        <v>60279.9</v>
      </c>
      <c r="J110" s="114">
        <v>4537.1000000000004</v>
      </c>
      <c r="K110" s="114">
        <f>G110/C110*100</f>
        <v>99.989664274023241</v>
      </c>
      <c r="L110" s="114">
        <v>0</v>
      </c>
      <c r="M110" s="114">
        <f>I110/E110*100</f>
        <v>99.989881564542344</v>
      </c>
      <c r="N110" s="114">
        <f>J110/F110*100</f>
        <v>99.986777442316594</v>
      </c>
    </row>
    <row r="111" spans="1:14" s="16" customFormat="1" ht="107.25" customHeight="1" x14ac:dyDescent="0.25">
      <c r="A111" s="165"/>
      <c r="B111" s="125"/>
      <c r="C111" s="175"/>
      <c r="D111" s="115"/>
      <c r="E111" s="115"/>
      <c r="F111" s="115"/>
      <c r="G111" s="175"/>
      <c r="H111" s="115"/>
      <c r="I111" s="115"/>
      <c r="J111" s="115"/>
      <c r="K111" s="115"/>
      <c r="L111" s="115"/>
      <c r="M111" s="115"/>
      <c r="N111" s="115"/>
    </row>
    <row r="112" spans="1:14" s="55" customFormat="1" ht="408.75" hidden="1" customHeight="1" x14ac:dyDescent="0.25">
      <c r="A112" s="165"/>
      <c r="B112" s="203" t="s">
        <v>62</v>
      </c>
      <c r="C112" s="201">
        <f>D112+E112+F112</f>
        <v>0</v>
      </c>
      <c r="D112" s="201">
        <v>0</v>
      </c>
      <c r="E112" s="201">
        <v>0</v>
      </c>
      <c r="F112" s="201">
        <v>0</v>
      </c>
      <c r="G112" s="201">
        <f>H112+I112+J112</f>
        <v>0</v>
      </c>
      <c r="H112" s="201">
        <v>0</v>
      </c>
      <c r="I112" s="201">
        <v>0</v>
      </c>
      <c r="J112" s="201">
        <v>0</v>
      </c>
      <c r="K112" s="143">
        <v>0</v>
      </c>
      <c r="L112" s="143">
        <v>0</v>
      </c>
      <c r="M112" s="143">
        <v>0</v>
      </c>
      <c r="N112" s="143">
        <v>0</v>
      </c>
    </row>
    <row r="113" spans="1:14" s="55" customFormat="1" ht="48.75" hidden="1" customHeight="1" x14ac:dyDescent="0.25">
      <c r="A113" s="165"/>
      <c r="B113" s="204"/>
      <c r="C113" s="202"/>
      <c r="D113" s="202"/>
      <c r="E113" s="202"/>
      <c r="F113" s="202"/>
      <c r="G113" s="202"/>
      <c r="H113" s="202"/>
      <c r="I113" s="202"/>
      <c r="J113" s="202"/>
      <c r="K113" s="144"/>
      <c r="L113" s="144"/>
      <c r="M113" s="144"/>
      <c r="N113" s="144"/>
    </row>
    <row r="114" spans="1:14" s="55" customFormat="1" ht="409.5" hidden="1" customHeight="1" x14ac:dyDescent="0.25">
      <c r="A114" s="165"/>
      <c r="B114" s="203" t="s">
        <v>61</v>
      </c>
      <c r="C114" s="201">
        <f>D114+E114+F114</f>
        <v>0</v>
      </c>
      <c r="D114" s="201">
        <v>0</v>
      </c>
      <c r="E114" s="201">
        <v>0</v>
      </c>
      <c r="F114" s="201">
        <v>0</v>
      </c>
      <c r="G114" s="201">
        <f>H114+I114+J114</f>
        <v>0</v>
      </c>
      <c r="H114" s="201">
        <v>0</v>
      </c>
      <c r="I114" s="201">
        <v>0</v>
      </c>
      <c r="J114" s="201">
        <v>0</v>
      </c>
      <c r="K114" s="143">
        <v>0</v>
      </c>
      <c r="L114" s="143">
        <v>0</v>
      </c>
      <c r="M114" s="143">
        <v>0</v>
      </c>
      <c r="N114" s="143">
        <v>0</v>
      </c>
    </row>
    <row r="115" spans="1:14" s="55" customFormat="1" ht="183.75" hidden="1" customHeight="1" x14ac:dyDescent="0.25">
      <c r="A115" s="165"/>
      <c r="B115" s="204"/>
      <c r="C115" s="202"/>
      <c r="D115" s="202"/>
      <c r="E115" s="202"/>
      <c r="F115" s="202"/>
      <c r="G115" s="202"/>
      <c r="H115" s="202"/>
      <c r="I115" s="202"/>
      <c r="J115" s="202"/>
      <c r="K115" s="144"/>
      <c r="L115" s="144"/>
      <c r="M115" s="144"/>
      <c r="N115" s="144"/>
    </row>
    <row r="116" spans="1:14" s="55" customFormat="1" ht="93" customHeight="1" x14ac:dyDescent="0.25">
      <c r="A116" s="165"/>
      <c r="B116" s="179" t="s">
        <v>60</v>
      </c>
      <c r="C116" s="173">
        <f>D116+E116+F116</f>
        <v>93978.5</v>
      </c>
      <c r="D116" s="173">
        <v>0</v>
      </c>
      <c r="E116" s="173">
        <v>87400</v>
      </c>
      <c r="F116" s="173">
        <v>6578.5</v>
      </c>
      <c r="G116" s="173">
        <f>H116+I116+J116</f>
        <v>93978.5</v>
      </c>
      <c r="H116" s="173">
        <v>0</v>
      </c>
      <c r="I116" s="173">
        <v>87400</v>
      </c>
      <c r="J116" s="173">
        <v>6578.5</v>
      </c>
      <c r="K116" s="114">
        <f>G116/C116*100</f>
        <v>100</v>
      </c>
      <c r="L116" s="114">
        <v>0</v>
      </c>
      <c r="M116" s="114">
        <f>I116/E116*100</f>
        <v>100</v>
      </c>
      <c r="N116" s="114">
        <v>0</v>
      </c>
    </row>
    <row r="117" spans="1:14" s="55" customFormat="1" ht="409.5" customHeight="1" x14ac:dyDescent="0.25">
      <c r="A117" s="183"/>
      <c r="B117" s="180"/>
      <c r="C117" s="175"/>
      <c r="D117" s="175"/>
      <c r="E117" s="175"/>
      <c r="F117" s="175"/>
      <c r="G117" s="175"/>
      <c r="H117" s="175"/>
      <c r="I117" s="175"/>
      <c r="J117" s="175"/>
      <c r="K117" s="115"/>
      <c r="L117" s="115"/>
      <c r="M117" s="115"/>
      <c r="N117" s="115"/>
    </row>
    <row r="118" spans="1:14" s="16" customFormat="1" ht="188.25" customHeight="1" x14ac:dyDescent="0.25">
      <c r="A118" s="185">
        <v>11</v>
      </c>
      <c r="B118" s="58" t="s">
        <v>59</v>
      </c>
      <c r="C118" s="57">
        <f t="shared" ref="C118:J119" si="22">C119</f>
        <v>510031.3</v>
      </c>
      <c r="D118" s="57">
        <f t="shared" si="22"/>
        <v>0</v>
      </c>
      <c r="E118" s="57">
        <f t="shared" si="22"/>
        <v>474329</v>
      </c>
      <c r="F118" s="57">
        <f t="shared" si="22"/>
        <v>35702.300000000003</v>
      </c>
      <c r="G118" s="57">
        <f t="shared" si="22"/>
        <v>253009.30000000002</v>
      </c>
      <c r="H118" s="57">
        <f t="shared" si="22"/>
        <v>0</v>
      </c>
      <c r="I118" s="57">
        <f t="shared" si="22"/>
        <v>235298.6</v>
      </c>
      <c r="J118" s="57">
        <f t="shared" si="22"/>
        <v>17710.7</v>
      </c>
      <c r="K118" s="57">
        <f>G118/C118*100</f>
        <v>49.606622181815119</v>
      </c>
      <c r="L118" s="57">
        <v>0</v>
      </c>
      <c r="M118" s="57">
        <f t="shared" ref="M118:N120" si="23">I118/E118*100</f>
        <v>49.606623250950292</v>
      </c>
      <c r="N118" s="57">
        <f t="shared" si="23"/>
        <v>49.606607977637289</v>
      </c>
    </row>
    <row r="119" spans="1:14" s="16" customFormat="1" ht="266.25" customHeight="1" x14ac:dyDescent="0.25">
      <c r="A119" s="185"/>
      <c r="B119" s="104" t="s">
        <v>58</v>
      </c>
      <c r="C119" s="105">
        <f t="shared" si="22"/>
        <v>510031.3</v>
      </c>
      <c r="D119" s="105">
        <f t="shared" si="22"/>
        <v>0</v>
      </c>
      <c r="E119" s="105">
        <f t="shared" si="22"/>
        <v>474329</v>
      </c>
      <c r="F119" s="105">
        <f t="shared" si="22"/>
        <v>35702.300000000003</v>
      </c>
      <c r="G119" s="105">
        <f t="shared" si="22"/>
        <v>253009.30000000002</v>
      </c>
      <c r="H119" s="105">
        <f t="shared" si="22"/>
        <v>0</v>
      </c>
      <c r="I119" s="105">
        <f t="shared" si="22"/>
        <v>235298.6</v>
      </c>
      <c r="J119" s="105">
        <f t="shared" si="22"/>
        <v>17710.7</v>
      </c>
      <c r="K119" s="105">
        <f>G119/C119*100</f>
        <v>49.606622181815119</v>
      </c>
      <c r="L119" s="105">
        <v>0</v>
      </c>
      <c r="M119" s="105">
        <f t="shared" si="23"/>
        <v>49.606623250950292</v>
      </c>
      <c r="N119" s="105">
        <f t="shared" si="23"/>
        <v>49.606607977637289</v>
      </c>
    </row>
    <row r="120" spans="1:14" s="55" customFormat="1" ht="409.5" customHeight="1" x14ac:dyDescent="0.25">
      <c r="A120" s="185"/>
      <c r="B120" s="56" t="s">
        <v>57</v>
      </c>
      <c r="C120" s="87">
        <f>D120+E120+F120</f>
        <v>510031.3</v>
      </c>
      <c r="D120" s="87">
        <v>0</v>
      </c>
      <c r="E120" s="87">
        <v>474329</v>
      </c>
      <c r="F120" s="87">
        <v>35702.300000000003</v>
      </c>
      <c r="G120" s="87">
        <f>H120+I120+J120</f>
        <v>253009.30000000002</v>
      </c>
      <c r="H120" s="87">
        <v>0</v>
      </c>
      <c r="I120" s="87">
        <v>235298.6</v>
      </c>
      <c r="J120" s="87">
        <v>17710.7</v>
      </c>
      <c r="K120" s="82">
        <f>G120/C120*100</f>
        <v>49.606622181815119</v>
      </c>
      <c r="L120" s="82">
        <v>0</v>
      </c>
      <c r="M120" s="82">
        <f t="shared" si="23"/>
        <v>49.606623250950292</v>
      </c>
      <c r="N120" s="82">
        <f t="shared" si="23"/>
        <v>49.606607977637289</v>
      </c>
    </row>
    <row r="121" spans="1:14" s="55" customFormat="1" ht="195.75" customHeight="1" x14ac:dyDescent="0.25">
      <c r="A121" s="164">
        <v>12</v>
      </c>
      <c r="B121" s="58" t="s">
        <v>56</v>
      </c>
      <c r="C121" s="57">
        <f t="shared" ref="C121:J121" si="24">C122</f>
        <v>14849.3</v>
      </c>
      <c r="D121" s="57">
        <f t="shared" si="24"/>
        <v>0</v>
      </c>
      <c r="E121" s="57">
        <f t="shared" si="24"/>
        <v>14849.3</v>
      </c>
      <c r="F121" s="57">
        <f t="shared" si="24"/>
        <v>0</v>
      </c>
      <c r="G121" s="57">
        <f t="shared" si="24"/>
        <v>14849.3</v>
      </c>
      <c r="H121" s="57">
        <f t="shared" si="24"/>
        <v>0</v>
      </c>
      <c r="I121" s="57">
        <f t="shared" si="24"/>
        <v>14849.3</v>
      </c>
      <c r="J121" s="57">
        <f t="shared" si="24"/>
        <v>0</v>
      </c>
      <c r="K121" s="57">
        <f>G121/C121*100</f>
        <v>100</v>
      </c>
      <c r="L121" s="57">
        <v>0</v>
      </c>
      <c r="M121" s="57">
        <f>I121/E121*100</f>
        <v>100</v>
      </c>
      <c r="N121" s="57">
        <v>0</v>
      </c>
    </row>
    <row r="122" spans="1:14" s="55" customFormat="1" ht="390.75" customHeight="1" x14ac:dyDescent="0.25">
      <c r="A122" s="183"/>
      <c r="B122" s="75" t="s">
        <v>55</v>
      </c>
      <c r="C122" s="87">
        <f>D122+E122+F122</f>
        <v>14849.3</v>
      </c>
      <c r="D122" s="87">
        <v>0</v>
      </c>
      <c r="E122" s="87">
        <v>14849.3</v>
      </c>
      <c r="F122" s="87">
        <v>0</v>
      </c>
      <c r="G122" s="87">
        <f>H122+I122+J122</f>
        <v>14849.3</v>
      </c>
      <c r="H122" s="87">
        <v>0</v>
      </c>
      <c r="I122" s="87">
        <v>14849.3</v>
      </c>
      <c r="J122" s="87">
        <v>0</v>
      </c>
      <c r="K122" s="82">
        <f>G122/C122*100</f>
        <v>100</v>
      </c>
      <c r="L122" s="82">
        <v>0</v>
      </c>
      <c r="M122" s="82">
        <f>I122/E122*100</f>
        <v>100</v>
      </c>
      <c r="N122" s="82">
        <v>0</v>
      </c>
    </row>
    <row r="123" spans="1:14" s="55" customFormat="1" ht="218.25" customHeight="1" x14ac:dyDescent="0.25">
      <c r="A123" s="164">
        <v>13</v>
      </c>
      <c r="B123" s="58" t="s">
        <v>54</v>
      </c>
      <c r="C123" s="57">
        <f t="shared" ref="C123:J123" si="25">C124</f>
        <v>65869.3</v>
      </c>
      <c r="D123" s="57">
        <f t="shared" si="25"/>
        <v>0</v>
      </c>
      <c r="E123" s="57">
        <f t="shared" si="25"/>
        <v>65869.3</v>
      </c>
      <c r="F123" s="57">
        <f t="shared" si="25"/>
        <v>0</v>
      </c>
      <c r="G123" s="57">
        <f t="shared" si="25"/>
        <v>65869.3</v>
      </c>
      <c r="H123" s="57">
        <f t="shared" si="25"/>
        <v>0</v>
      </c>
      <c r="I123" s="57">
        <f t="shared" si="25"/>
        <v>65869.3</v>
      </c>
      <c r="J123" s="57">
        <f t="shared" si="25"/>
        <v>0</v>
      </c>
      <c r="K123" s="57">
        <v>0</v>
      </c>
      <c r="L123" s="57">
        <v>0</v>
      </c>
      <c r="M123" s="107">
        <f>I123/E123*100</f>
        <v>100</v>
      </c>
      <c r="N123" s="57">
        <v>0</v>
      </c>
    </row>
    <row r="124" spans="1:14" s="55" customFormat="1" ht="218.25" customHeight="1" x14ac:dyDescent="0.25">
      <c r="A124" s="183"/>
      <c r="B124" s="88" t="s">
        <v>53</v>
      </c>
      <c r="C124" s="87">
        <f>D124+E124+F124</f>
        <v>65869.3</v>
      </c>
      <c r="D124" s="87">
        <v>0</v>
      </c>
      <c r="E124" s="87">
        <v>65869.3</v>
      </c>
      <c r="F124" s="87">
        <v>0</v>
      </c>
      <c r="G124" s="87">
        <f>H124+I124+J124</f>
        <v>65869.3</v>
      </c>
      <c r="H124" s="87">
        <v>0</v>
      </c>
      <c r="I124" s="87">
        <v>65869.3</v>
      </c>
      <c r="J124" s="87">
        <v>0</v>
      </c>
      <c r="K124" s="82">
        <v>0</v>
      </c>
      <c r="L124" s="82">
        <v>0</v>
      </c>
      <c r="M124" s="82">
        <f>I124/E124*100</f>
        <v>100</v>
      </c>
      <c r="N124" s="82">
        <v>0</v>
      </c>
    </row>
    <row r="125" spans="1:14" s="53" customFormat="1" ht="75.75" customHeight="1" x14ac:dyDescent="0.25">
      <c r="A125" s="54"/>
      <c r="B125" s="94" t="s">
        <v>52</v>
      </c>
      <c r="C125" s="95">
        <f t="shared" ref="C125:J125" si="26">C14+C19+C48+C56+C65+C71+C79+C87+C97+C108+C118+C121+C123</f>
        <v>3181796.4999999995</v>
      </c>
      <c r="D125" s="95">
        <f t="shared" si="26"/>
        <v>154932.00000000003</v>
      </c>
      <c r="E125" s="95">
        <f t="shared" si="26"/>
        <v>2927903.5</v>
      </c>
      <c r="F125" s="95">
        <f t="shared" si="26"/>
        <v>98961</v>
      </c>
      <c r="G125" s="95">
        <f t="shared" si="26"/>
        <v>2904819.4999999995</v>
      </c>
      <c r="H125" s="95">
        <f t="shared" si="26"/>
        <v>147485.50000000003</v>
      </c>
      <c r="I125" s="95">
        <f t="shared" si="26"/>
        <v>2677052.9</v>
      </c>
      <c r="J125" s="95">
        <f t="shared" si="26"/>
        <v>80281.100000000006</v>
      </c>
      <c r="K125" s="96">
        <f>G125/C125*100</f>
        <v>91.294949252725615</v>
      </c>
      <c r="L125" s="96">
        <f>H125/D125*100</f>
        <v>95.193697880360418</v>
      </c>
      <c r="M125" s="96">
        <f>I125/E125*100</f>
        <v>91.4324157199853</v>
      </c>
      <c r="N125" s="96">
        <f>J125/F125*100</f>
        <v>81.123978132799806</v>
      </c>
    </row>
    <row r="126" spans="1:14" s="52" customFormat="1" ht="34.5" customHeight="1" x14ac:dyDescent="0.25">
      <c r="A126" s="186"/>
      <c r="B126" s="187"/>
      <c r="C126" s="187"/>
      <c r="D126" s="187"/>
      <c r="E126" s="187"/>
      <c r="F126" s="187"/>
      <c r="G126" s="187"/>
      <c r="H126" s="187"/>
      <c r="I126" s="187"/>
      <c r="J126" s="187"/>
      <c r="K126" s="187"/>
      <c r="L126" s="187"/>
      <c r="M126" s="187"/>
      <c r="N126" s="187"/>
    </row>
    <row r="127" spans="1:14" s="2" customFormat="1" ht="95.25" customHeight="1" x14ac:dyDescent="0.25">
      <c r="A127" s="188" t="s">
        <v>51</v>
      </c>
      <c r="B127" s="188"/>
      <c r="C127" s="188"/>
      <c r="D127" s="188"/>
      <c r="E127" s="188"/>
      <c r="F127" s="188"/>
      <c r="G127" s="188"/>
      <c r="H127" s="188"/>
      <c r="I127" s="188"/>
      <c r="J127" s="188"/>
      <c r="K127" s="188"/>
      <c r="L127" s="188"/>
      <c r="M127" s="188"/>
      <c r="N127" s="188"/>
    </row>
    <row r="128" spans="1:14" s="23" customFormat="1" ht="46.5" customHeight="1" x14ac:dyDescent="0.25">
      <c r="A128" s="51"/>
      <c r="B128" s="50"/>
      <c r="C128" s="49"/>
      <c r="D128" s="25"/>
      <c r="E128" s="25"/>
      <c r="F128" s="25"/>
      <c r="G128" s="49"/>
      <c r="H128" s="25"/>
      <c r="I128" s="25"/>
      <c r="J128" s="25"/>
      <c r="K128" s="49"/>
      <c r="L128" s="49"/>
      <c r="M128" s="49"/>
      <c r="N128" s="49"/>
    </row>
    <row r="129" spans="1:14" s="44" customFormat="1" ht="254.25" hidden="1" customHeight="1" x14ac:dyDescent="0.25">
      <c r="A129" s="189">
        <v>2</v>
      </c>
      <c r="B129" s="31" t="s">
        <v>50</v>
      </c>
      <c r="C129" s="27">
        <f t="shared" ref="C129:J130" si="27">C130</f>
        <v>0</v>
      </c>
      <c r="D129" s="30">
        <f t="shared" si="27"/>
        <v>0</v>
      </c>
      <c r="E129" s="30">
        <f t="shared" si="27"/>
        <v>0</v>
      </c>
      <c r="F129" s="30">
        <f t="shared" si="27"/>
        <v>0</v>
      </c>
      <c r="G129" s="27">
        <f t="shared" si="27"/>
        <v>0</v>
      </c>
      <c r="H129" s="30">
        <f t="shared" si="27"/>
        <v>0</v>
      </c>
      <c r="I129" s="30">
        <f t="shared" si="27"/>
        <v>0</v>
      </c>
      <c r="J129" s="30">
        <f t="shared" si="27"/>
        <v>0</v>
      </c>
      <c r="K129" s="27" t="e">
        <f>G129/C129*100</f>
        <v>#DIV/0!</v>
      </c>
      <c r="L129" s="27">
        <v>0</v>
      </c>
      <c r="M129" s="27" t="e">
        <f t="shared" ref="M129:N132" si="28">I129/E129*100</f>
        <v>#DIV/0!</v>
      </c>
      <c r="N129" s="27" t="e">
        <f t="shared" si="28"/>
        <v>#DIV/0!</v>
      </c>
    </row>
    <row r="130" spans="1:14" s="44" customFormat="1" ht="137.25" hidden="1" customHeight="1" x14ac:dyDescent="0.25">
      <c r="A130" s="190"/>
      <c r="B130" s="29" t="s">
        <v>49</v>
      </c>
      <c r="C130" s="27">
        <f t="shared" si="27"/>
        <v>0</v>
      </c>
      <c r="D130" s="28">
        <f t="shared" si="27"/>
        <v>0</v>
      </c>
      <c r="E130" s="28">
        <f t="shared" si="27"/>
        <v>0</v>
      </c>
      <c r="F130" s="28">
        <f t="shared" si="27"/>
        <v>0</v>
      </c>
      <c r="G130" s="27">
        <f t="shared" si="27"/>
        <v>0</v>
      </c>
      <c r="H130" s="28">
        <f t="shared" si="27"/>
        <v>0</v>
      </c>
      <c r="I130" s="28">
        <f t="shared" si="27"/>
        <v>0</v>
      </c>
      <c r="J130" s="28">
        <f t="shared" si="27"/>
        <v>0</v>
      </c>
      <c r="K130" s="27" t="e">
        <f>G130/C130*100</f>
        <v>#DIV/0!</v>
      </c>
      <c r="L130" s="27">
        <v>0</v>
      </c>
      <c r="M130" s="27" t="e">
        <f t="shared" si="28"/>
        <v>#DIV/0!</v>
      </c>
      <c r="N130" s="27" t="e">
        <f t="shared" si="28"/>
        <v>#DIV/0!</v>
      </c>
    </row>
    <row r="131" spans="1:14" s="23" customFormat="1" ht="409.6" hidden="1" customHeight="1" x14ac:dyDescent="0.25">
      <c r="A131" s="190"/>
      <c r="B131" s="48" t="s">
        <v>48</v>
      </c>
      <c r="C131" s="47">
        <f t="shared" ref="C131:J131" si="29">C132+C134</f>
        <v>0</v>
      </c>
      <c r="D131" s="46">
        <f t="shared" si="29"/>
        <v>0</v>
      </c>
      <c r="E131" s="46">
        <f t="shared" si="29"/>
        <v>0</v>
      </c>
      <c r="F131" s="46">
        <f t="shared" si="29"/>
        <v>0</v>
      </c>
      <c r="G131" s="47">
        <f t="shared" si="29"/>
        <v>0</v>
      </c>
      <c r="H131" s="46">
        <f t="shared" si="29"/>
        <v>0</v>
      </c>
      <c r="I131" s="46">
        <f t="shared" si="29"/>
        <v>0</v>
      </c>
      <c r="J131" s="46">
        <f t="shared" si="29"/>
        <v>0</v>
      </c>
      <c r="K131" s="32" t="e">
        <f>G131/C131*100</f>
        <v>#DIV/0!</v>
      </c>
      <c r="L131" s="32">
        <v>0</v>
      </c>
      <c r="M131" s="32" t="e">
        <f t="shared" si="28"/>
        <v>#DIV/0!</v>
      </c>
      <c r="N131" s="32" t="e">
        <f t="shared" si="28"/>
        <v>#DIV/0!</v>
      </c>
    </row>
    <row r="132" spans="1:14" s="23" customFormat="1" ht="409.6" hidden="1" customHeight="1" x14ac:dyDescent="0.25">
      <c r="A132" s="190"/>
      <c r="B132" s="192" t="s">
        <v>7</v>
      </c>
      <c r="C132" s="195">
        <f>D132+E132+F132</f>
        <v>0</v>
      </c>
      <c r="D132" s="181">
        <v>0</v>
      </c>
      <c r="E132" s="181">
        <v>0</v>
      </c>
      <c r="F132" s="181">
        <v>0</v>
      </c>
      <c r="G132" s="199">
        <v>0</v>
      </c>
      <c r="H132" s="181">
        <v>0</v>
      </c>
      <c r="I132" s="181">
        <v>0</v>
      </c>
      <c r="J132" s="181">
        <v>0</v>
      </c>
      <c r="K132" s="141" t="e">
        <f>G132/C132*100</f>
        <v>#DIV/0!</v>
      </c>
      <c r="L132" s="141">
        <v>0</v>
      </c>
      <c r="M132" s="141" t="e">
        <f t="shared" si="28"/>
        <v>#DIV/0!</v>
      </c>
      <c r="N132" s="141" t="e">
        <f t="shared" si="28"/>
        <v>#DIV/0!</v>
      </c>
    </row>
    <row r="133" spans="1:14" s="23" customFormat="1" ht="141" hidden="1" customHeight="1" x14ac:dyDescent="0.25">
      <c r="A133" s="190"/>
      <c r="B133" s="193"/>
      <c r="C133" s="196"/>
      <c r="D133" s="182"/>
      <c r="E133" s="182"/>
      <c r="F133" s="182"/>
      <c r="G133" s="200"/>
      <c r="H133" s="182"/>
      <c r="I133" s="182"/>
      <c r="J133" s="182"/>
      <c r="K133" s="142"/>
      <c r="L133" s="142"/>
      <c r="M133" s="142"/>
      <c r="N133" s="142"/>
    </row>
    <row r="134" spans="1:14" s="23" customFormat="1" ht="409.6" hidden="1" customHeight="1" x14ac:dyDescent="0.25">
      <c r="A134" s="190"/>
      <c r="B134" s="193"/>
      <c r="C134" s="197">
        <f>D134+E134+F134</f>
        <v>0</v>
      </c>
      <c r="D134" s="184">
        <v>0</v>
      </c>
      <c r="E134" s="184">
        <v>0</v>
      </c>
      <c r="F134" s="184">
        <v>0</v>
      </c>
      <c r="G134" s="198">
        <f>H134+I134+J134</f>
        <v>0</v>
      </c>
      <c r="H134" s="184">
        <v>0</v>
      </c>
      <c r="I134" s="184">
        <v>0</v>
      </c>
      <c r="J134" s="184">
        <v>0</v>
      </c>
      <c r="K134" s="162" t="e">
        <f>G134/C134*100</f>
        <v>#DIV/0!</v>
      </c>
      <c r="L134" s="162">
        <v>0</v>
      </c>
      <c r="M134" s="162" t="e">
        <f>I134/E134*100</f>
        <v>#DIV/0!</v>
      </c>
      <c r="N134" s="162" t="e">
        <f>J134/F134*100</f>
        <v>#DIV/0!</v>
      </c>
    </row>
    <row r="135" spans="1:14" s="23" customFormat="1" ht="409.6" hidden="1" customHeight="1" x14ac:dyDescent="0.25">
      <c r="A135" s="190"/>
      <c r="B135" s="193"/>
      <c r="C135" s="197"/>
      <c r="D135" s="184"/>
      <c r="E135" s="184"/>
      <c r="F135" s="184"/>
      <c r="G135" s="198"/>
      <c r="H135" s="184"/>
      <c r="I135" s="184"/>
      <c r="J135" s="184"/>
      <c r="K135" s="162"/>
      <c r="L135" s="162"/>
      <c r="M135" s="162"/>
      <c r="N135" s="162"/>
    </row>
    <row r="136" spans="1:14" s="23" customFormat="1" ht="94.5" hidden="1" customHeight="1" x14ac:dyDescent="0.25">
      <c r="A136" s="191"/>
      <c r="B136" s="194"/>
      <c r="C136" s="197"/>
      <c r="D136" s="184"/>
      <c r="E136" s="184"/>
      <c r="F136" s="184"/>
      <c r="G136" s="198"/>
      <c r="H136" s="184"/>
      <c r="I136" s="184"/>
      <c r="J136" s="184"/>
      <c r="K136" s="162"/>
      <c r="L136" s="162"/>
      <c r="M136" s="162"/>
      <c r="N136" s="162"/>
    </row>
    <row r="137" spans="1:14" s="45" customFormat="1" ht="138" customHeight="1" x14ac:dyDescent="0.25">
      <c r="A137" s="164">
        <v>1</v>
      </c>
      <c r="B137" s="102" t="s">
        <v>47</v>
      </c>
      <c r="C137" s="103">
        <f t="shared" ref="C137:J137" si="30">C138</f>
        <v>38532.1</v>
      </c>
      <c r="D137" s="103">
        <f t="shared" si="30"/>
        <v>250</v>
      </c>
      <c r="E137" s="103">
        <f t="shared" si="30"/>
        <v>33450.5</v>
      </c>
      <c r="F137" s="103">
        <f t="shared" si="30"/>
        <v>4831.6000000000004</v>
      </c>
      <c r="G137" s="103">
        <f t="shared" si="30"/>
        <v>33507.299999999996</v>
      </c>
      <c r="H137" s="103">
        <f t="shared" si="30"/>
        <v>250</v>
      </c>
      <c r="I137" s="103">
        <f t="shared" si="30"/>
        <v>29330.2</v>
      </c>
      <c r="J137" s="103">
        <f t="shared" si="30"/>
        <v>3927.1</v>
      </c>
      <c r="K137" s="103">
        <f>G137/C137*100</f>
        <v>86.959444203663949</v>
      </c>
      <c r="L137" s="103">
        <v>0</v>
      </c>
      <c r="M137" s="103">
        <f t="shared" ref="M137:N139" si="31">I137/E137*100</f>
        <v>87.682396376735767</v>
      </c>
      <c r="N137" s="103">
        <f t="shared" si="31"/>
        <v>81.279493335541005</v>
      </c>
    </row>
    <row r="138" spans="1:14" s="44" customFormat="1" ht="95.25" customHeight="1" x14ac:dyDescent="0.25">
      <c r="A138" s="165"/>
      <c r="B138" s="104" t="s">
        <v>15</v>
      </c>
      <c r="C138" s="105">
        <f t="shared" ref="C138:J138" si="32">C139+C142+C145+C149</f>
        <v>38532.1</v>
      </c>
      <c r="D138" s="105">
        <f t="shared" si="32"/>
        <v>250</v>
      </c>
      <c r="E138" s="105">
        <f t="shared" si="32"/>
        <v>33450.5</v>
      </c>
      <c r="F138" s="105">
        <f t="shared" si="32"/>
        <v>4831.6000000000004</v>
      </c>
      <c r="G138" s="105">
        <f t="shared" si="32"/>
        <v>33507.299999999996</v>
      </c>
      <c r="H138" s="105">
        <f t="shared" si="32"/>
        <v>250</v>
      </c>
      <c r="I138" s="105">
        <f t="shared" si="32"/>
        <v>29330.2</v>
      </c>
      <c r="J138" s="105">
        <f t="shared" si="32"/>
        <v>3927.1</v>
      </c>
      <c r="K138" s="105">
        <f>G138/C138*100</f>
        <v>86.959444203663949</v>
      </c>
      <c r="L138" s="105">
        <v>0</v>
      </c>
      <c r="M138" s="105">
        <f t="shared" si="31"/>
        <v>87.682396376735767</v>
      </c>
      <c r="N138" s="105">
        <f t="shared" si="31"/>
        <v>81.279493335541005</v>
      </c>
    </row>
    <row r="139" spans="1:14" s="23" customFormat="1" ht="408.75" customHeight="1" x14ac:dyDescent="0.25">
      <c r="A139" s="165"/>
      <c r="B139" s="179" t="s">
        <v>46</v>
      </c>
      <c r="C139" s="173">
        <f t="shared" ref="C139:J139" si="33">C141</f>
        <v>228.9</v>
      </c>
      <c r="D139" s="173">
        <f t="shared" si="33"/>
        <v>150</v>
      </c>
      <c r="E139" s="173">
        <f t="shared" si="33"/>
        <v>42.3</v>
      </c>
      <c r="F139" s="173">
        <f t="shared" si="33"/>
        <v>36.6</v>
      </c>
      <c r="G139" s="173">
        <f t="shared" si="33"/>
        <v>228.9</v>
      </c>
      <c r="H139" s="173">
        <f t="shared" si="33"/>
        <v>150</v>
      </c>
      <c r="I139" s="173">
        <f t="shared" si="33"/>
        <v>42.3</v>
      </c>
      <c r="J139" s="173">
        <f t="shared" si="33"/>
        <v>36.6</v>
      </c>
      <c r="K139" s="114">
        <f>G139/C139*100</f>
        <v>100</v>
      </c>
      <c r="L139" s="114">
        <v>0</v>
      </c>
      <c r="M139" s="114">
        <f t="shared" si="31"/>
        <v>100</v>
      </c>
      <c r="N139" s="114">
        <f t="shared" si="31"/>
        <v>100</v>
      </c>
    </row>
    <row r="140" spans="1:14" s="23" customFormat="1" ht="221.25" customHeight="1" x14ac:dyDescent="0.25">
      <c r="A140" s="165"/>
      <c r="B140" s="180"/>
      <c r="C140" s="175"/>
      <c r="D140" s="175"/>
      <c r="E140" s="175"/>
      <c r="F140" s="175"/>
      <c r="G140" s="175"/>
      <c r="H140" s="175"/>
      <c r="I140" s="175"/>
      <c r="J140" s="175"/>
      <c r="K140" s="115"/>
      <c r="L140" s="115"/>
      <c r="M140" s="115"/>
      <c r="N140" s="115"/>
    </row>
    <row r="141" spans="1:14" s="23" customFormat="1" ht="261.75" customHeight="1" x14ac:dyDescent="0.25">
      <c r="A141" s="165"/>
      <c r="B141" s="43" t="s">
        <v>0</v>
      </c>
      <c r="C141" s="86">
        <f>D141+E141+F141</f>
        <v>228.9</v>
      </c>
      <c r="D141" s="91">
        <v>150</v>
      </c>
      <c r="E141" s="91">
        <v>42.3</v>
      </c>
      <c r="F141" s="91">
        <v>36.6</v>
      </c>
      <c r="G141" s="91">
        <f>H141+I141+J141</f>
        <v>228.9</v>
      </c>
      <c r="H141" s="91">
        <v>150</v>
      </c>
      <c r="I141" s="91">
        <v>42.3</v>
      </c>
      <c r="J141" s="91">
        <v>36.6</v>
      </c>
      <c r="K141" s="81">
        <f>G141/C141*100</f>
        <v>100</v>
      </c>
      <c r="L141" s="81">
        <v>0</v>
      </c>
      <c r="M141" s="81">
        <f>I141/E141*100</f>
        <v>100</v>
      </c>
      <c r="N141" s="81">
        <f>J141/F141*100</f>
        <v>100</v>
      </c>
    </row>
    <row r="142" spans="1:14" s="23" customFormat="1" ht="408.75" customHeight="1" x14ac:dyDescent="0.25">
      <c r="A142" s="165"/>
      <c r="B142" s="179" t="s">
        <v>45</v>
      </c>
      <c r="C142" s="173">
        <f t="shared" ref="C142:J142" si="34">C144</f>
        <v>152.6</v>
      </c>
      <c r="D142" s="173">
        <f t="shared" si="34"/>
        <v>100</v>
      </c>
      <c r="E142" s="173">
        <f t="shared" si="34"/>
        <v>28.2</v>
      </c>
      <c r="F142" s="173">
        <f t="shared" si="34"/>
        <v>24.4</v>
      </c>
      <c r="G142" s="173">
        <f t="shared" si="34"/>
        <v>152.6</v>
      </c>
      <c r="H142" s="173">
        <f t="shared" si="34"/>
        <v>100</v>
      </c>
      <c r="I142" s="173">
        <f t="shared" si="34"/>
        <v>28.2</v>
      </c>
      <c r="J142" s="173">
        <f t="shared" si="34"/>
        <v>24.4</v>
      </c>
      <c r="K142" s="114">
        <f>G142/C142*100</f>
        <v>100</v>
      </c>
      <c r="L142" s="114">
        <v>0</v>
      </c>
      <c r="M142" s="114">
        <f>I142/E142*100</f>
        <v>100</v>
      </c>
      <c r="N142" s="114">
        <f>J142/F142*100</f>
        <v>100</v>
      </c>
    </row>
    <row r="143" spans="1:14" s="23" customFormat="1" ht="221.25" customHeight="1" x14ac:dyDescent="0.25">
      <c r="A143" s="165"/>
      <c r="B143" s="180"/>
      <c r="C143" s="175"/>
      <c r="D143" s="175"/>
      <c r="E143" s="175"/>
      <c r="F143" s="175"/>
      <c r="G143" s="175"/>
      <c r="H143" s="175"/>
      <c r="I143" s="175"/>
      <c r="J143" s="175"/>
      <c r="K143" s="115"/>
      <c r="L143" s="115"/>
      <c r="M143" s="115"/>
      <c r="N143" s="115"/>
    </row>
    <row r="144" spans="1:14" s="23" customFormat="1" ht="315" customHeight="1" x14ac:dyDescent="0.25">
      <c r="A144" s="165"/>
      <c r="B144" s="43" t="s">
        <v>0</v>
      </c>
      <c r="C144" s="86">
        <f>D144+E144+F144</f>
        <v>152.6</v>
      </c>
      <c r="D144" s="91">
        <v>100</v>
      </c>
      <c r="E144" s="91">
        <v>28.2</v>
      </c>
      <c r="F144" s="91">
        <v>24.4</v>
      </c>
      <c r="G144" s="91">
        <f>H144+I144+J144</f>
        <v>152.6</v>
      </c>
      <c r="H144" s="91">
        <v>100</v>
      </c>
      <c r="I144" s="91">
        <v>28.2</v>
      </c>
      <c r="J144" s="91">
        <v>24.4</v>
      </c>
      <c r="K144" s="81">
        <f>G144/C144*100</f>
        <v>100</v>
      </c>
      <c r="L144" s="81">
        <v>0</v>
      </c>
      <c r="M144" s="81">
        <f>I144/E144*100</f>
        <v>100</v>
      </c>
      <c r="N144" s="81">
        <f>J144/F144*100</f>
        <v>100</v>
      </c>
    </row>
    <row r="145" spans="1:14" s="23" customFormat="1" ht="409.5" customHeight="1" x14ac:dyDescent="0.25">
      <c r="A145" s="165"/>
      <c r="B145" s="176" t="s">
        <v>44</v>
      </c>
      <c r="C145" s="173">
        <f t="shared" ref="C145:J145" si="35">C147</f>
        <v>8200</v>
      </c>
      <c r="D145" s="173">
        <f t="shared" si="35"/>
        <v>0</v>
      </c>
      <c r="E145" s="173">
        <f t="shared" si="35"/>
        <v>6724</v>
      </c>
      <c r="F145" s="173">
        <f t="shared" si="35"/>
        <v>1476</v>
      </c>
      <c r="G145" s="173">
        <f t="shared" si="35"/>
        <v>3175.2</v>
      </c>
      <c r="H145" s="173">
        <f t="shared" si="35"/>
        <v>0</v>
      </c>
      <c r="I145" s="173">
        <f t="shared" si="35"/>
        <v>2603.6999999999998</v>
      </c>
      <c r="J145" s="173">
        <f t="shared" si="35"/>
        <v>571.5</v>
      </c>
      <c r="K145" s="114">
        <v>0</v>
      </c>
      <c r="L145" s="114">
        <v>0</v>
      </c>
      <c r="M145" s="114">
        <v>0</v>
      </c>
      <c r="N145" s="114">
        <v>0</v>
      </c>
    </row>
    <row r="146" spans="1:14" s="23" customFormat="1" ht="94.5" customHeight="1" x14ac:dyDescent="0.25">
      <c r="A146" s="165"/>
      <c r="B146" s="178"/>
      <c r="C146" s="175"/>
      <c r="D146" s="175"/>
      <c r="E146" s="175"/>
      <c r="F146" s="175"/>
      <c r="G146" s="175"/>
      <c r="H146" s="175"/>
      <c r="I146" s="175"/>
      <c r="J146" s="175"/>
      <c r="K146" s="115"/>
      <c r="L146" s="115"/>
      <c r="M146" s="115"/>
      <c r="N146" s="115"/>
    </row>
    <row r="147" spans="1:14" s="23" customFormat="1" ht="409.5" customHeight="1" x14ac:dyDescent="0.25">
      <c r="A147" s="165"/>
      <c r="B147" s="168" t="s">
        <v>9</v>
      </c>
      <c r="C147" s="170">
        <f>D147+E147+F147</f>
        <v>8200</v>
      </c>
      <c r="D147" s="166">
        <v>0</v>
      </c>
      <c r="E147" s="166">
        <v>6724</v>
      </c>
      <c r="F147" s="166">
        <v>1476</v>
      </c>
      <c r="G147" s="166">
        <f>H147+I147+J147</f>
        <v>3175.2</v>
      </c>
      <c r="H147" s="166">
        <v>0</v>
      </c>
      <c r="I147" s="166">
        <v>2603.6999999999998</v>
      </c>
      <c r="J147" s="166">
        <v>571.5</v>
      </c>
      <c r="K147" s="110">
        <f>G147/C147*100</f>
        <v>38.721951219512192</v>
      </c>
      <c r="L147" s="110">
        <v>0</v>
      </c>
      <c r="M147" s="110">
        <f>I147/E147*100</f>
        <v>38.72248661511005</v>
      </c>
      <c r="N147" s="110">
        <f>J147/F147*100</f>
        <v>38.719512195121951</v>
      </c>
    </row>
    <row r="148" spans="1:14" s="23" customFormat="1" ht="409.5" customHeight="1" x14ac:dyDescent="0.25">
      <c r="A148" s="165"/>
      <c r="B148" s="169"/>
      <c r="C148" s="171"/>
      <c r="D148" s="167"/>
      <c r="E148" s="167"/>
      <c r="F148" s="167"/>
      <c r="G148" s="167"/>
      <c r="H148" s="167"/>
      <c r="I148" s="167"/>
      <c r="J148" s="167"/>
      <c r="K148" s="111"/>
      <c r="L148" s="111"/>
      <c r="M148" s="111"/>
      <c r="N148" s="111"/>
    </row>
    <row r="149" spans="1:14" s="23" customFormat="1" ht="409.5" customHeight="1" x14ac:dyDescent="0.25">
      <c r="A149" s="165"/>
      <c r="B149" s="176" t="s">
        <v>43</v>
      </c>
      <c r="C149" s="173">
        <f t="shared" ref="C149:J149" si="36">C152</f>
        <v>29950.6</v>
      </c>
      <c r="D149" s="173">
        <f t="shared" si="36"/>
        <v>0</v>
      </c>
      <c r="E149" s="173">
        <f t="shared" si="36"/>
        <v>26656</v>
      </c>
      <c r="F149" s="173">
        <f t="shared" si="36"/>
        <v>3294.6</v>
      </c>
      <c r="G149" s="173">
        <f t="shared" si="36"/>
        <v>29950.6</v>
      </c>
      <c r="H149" s="173">
        <f t="shared" si="36"/>
        <v>0</v>
      </c>
      <c r="I149" s="173">
        <f t="shared" si="36"/>
        <v>26656</v>
      </c>
      <c r="J149" s="173">
        <f t="shared" si="36"/>
        <v>3294.6</v>
      </c>
      <c r="K149" s="114">
        <f>G149/C149*100</f>
        <v>100</v>
      </c>
      <c r="L149" s="114">
        <v>0</v>
      </c>
      <c r="M149" s="114">
        <f>I149/E149*100</f>
        <v>100</v>
      </c>
      <c r="N149" s="114">
        <f>J149/F149*100</f>
        <v>100</v>
      </c>
    </row>
    <row r="150" spans="1:14" s="23" customFormat="1" ht="409.5" customHeight="1" x14ac:dyDescent="0.25">
      <c r="A150" s="165"/>
      <c r="B150" s="177"/>
      <c r="C150" s="174"/>
      <c r="D150" s="174"/>
      <c r="E150" s="174"/>
      <c r="F150" s="174"/>
      <c r="G150" s="174"/>
      <c r="H150" s="174"/>
      <c r="I150" s="174"/>
      <c r="J150" s="174"/>
      <c r="K150" s="118"/>
      <c r="L150" s="118"/>
      <c r="M150" s="118"/>
      <c r="N150" s="118"/>
    </row>
    <row r="151" spans="1:14" s="23" customFormat="1" ht="49.5" customHeight="1" x14ac:dyDescent="0.25">
      <c r="A151" s="165"/>
      <c r="B151" s="178"/>
      <c r="C151" s="175"/>
      <c r="D151" s="175"/>
      <c r="E151" s="175"/>
      <c r="F151" s="175"/>
      <c r="G151" s="175"/>
      <c r="H151" s="175"/>
      <c r="I151" s="175"/>
      <c r="J151" s="175"/>
      <c r="K151" s="115"/>
      <c r="L151" s="115"/>
      <c r="M151" s="115"/>
      <c r="N151" s="115"/>
    </row>
    <row r="152" spans="1:14" s="23" customFormat="1" ht="409.5" customHeight="1" x14ac:dyDescent="0.25">
      <c r="A152" s="183"/>
      <c r="B152" s="168" t="s">
        <v>6</v>
      </c>
      <c r="C152" s="170">
        <f>D152+E152+F152</f>
        <v>29950.6</v>
      </c>
      <c r="D152" s="166">
        <v>0</v>
      </c>
      <c r="E152" s="166">
        <v>26656</v>
      </c>
      <c r="F152" s="166">
        <v>3294.6</v>
      </c>
      <c r="G152" s="166">
        <f>H152+I152+J152</f>
        <v>29950.6</v>
      </c>
      <c r="H152" s="166">
        <v>0</v>
      </c>
      <c r="I152" s="166">
        <v>26656</v>
      </c>
      <c r="J152" s="166">
        <v>3294.6</v>
      </c>
      <c r="K152" s="110">
        <f>G152/C152*100</f>
        <v>100</v>
      </c>
      <c r="L152" s="110">
        <v>0</v>
      </c>
      <c r="M152" s="110">
        <f>I152/E152*100</f>
        <v>100</v>
      </c>
      <c r="N152" s="110">
        <f>J152/F152*100</f>
        <v>100</v>
      </c>
    </row>
    <row r="153" spans="1:14" s="23" customFormat="1" ht="158.25" customHeight="1" x14ac:dyDescent="0.25">
      <c r="A153" s="37"/>
      <c r="B153" s="169"/>
      <c r="C153" s="171"/>
      <c r="D153" s="167"/>
      <c r="E153" s="167"/>
      <c r="F153" s="167"/>
      <c r="G153" s="167"/>
      <c r="H153" s="167"/>
      <c r="I153" s="167"/>
      <c r="J153" s="167"/>
      <c r="K153" s="111"/>
      <c r="L153" s="111"/>
      <c r="M153" s="111"/>
      <c r="N153" s="111"/>
    </row>
    <row r="154" spans="1:14" s="23" customFormat="1" ht="195.75" customHeight="1" x14ac:dyDescent="0.25">
      <c r="A154" s="164">
        <v>2</v>
      </c>
      <c r="B154" s="102" t="s">
        <v>42</v>
      </c>
      <c r="C154" s="103">
        <f t="shared" ref="C154:J154" si="37">C155+C159</f>
        <v>6259.5</v>
      </c>
      <c r="D154" s="103">
        <f t="shared" si="37"/>
        <v>0</v>
      </c>
      <c r="E154" s="103">
        <f t="shared" si="37"/>
        <v>5961.2</v>
      </c>
      <c r="F154" s="103">
        <f t="shared" si="37"/>
        <v>298.3</v>
      </c>
      <c r="G154" s="103">
        <f t="shared" si="37"/>
        <v>6259.5</v>
      </c>
      <c r="H154" s="103">
        <f t="shared" si="37"/>
        <v>0</v>
      </c>
      <c r="I154" s="103">
        <f t="shared" si="37"/>
        <v>5961.2</v>
      </c>
      <c r="J154" s="103">
        <f t="shared" si="37"/>
        <v>298.3</v>
      </c>
      <c r="K154" s="103">
        <v>0</v>
      </c>
      <c r="L154" s="103">
        <v>0</v>
      </c>
      <c r="M154" s="103">
        <f t="shared" ref="M154:N156" si="38">I154/E154*100</f>
        <v>100</v>
      </c>
      <c r="N154" s="103">
        <f t="shared" si="38"/>
        <v>100</v>
      </c>
    </row>
    <row r="155" spans="1:14" s="23" customFormat="1" ht="132.75" customHeight="1" x14ac:dyDescent="0.25">
      <c r="A155" s="165"/>
      <c r="B155" s="104" t="s">
        <v>41</v>
      </c>
      <c r="C155" s="105">
        <f t="shared" ref="C155:J155" si="39">C156</f>
        <v>4259.5</v>
      </c>
      <c r="D155" s="105">
        <f t="shared" si="39"/>
        <v>0</v>
      </c>
      <c r="E155" s="105">
        <f t="shared" si="39"/>
        <v>3961.2</v>
      </c>
      <c r="F155" s="105">
        <f t="shared" si="39"/>
        <v>298.3</v>
      </c>
      <c r="G155" s="105">
        <f t="shared" si="39"/>
        <v>4259.5</v>
      </c>
      <c r="H155" s="105">
        <f t="shared" si="39"/>
        <v>0</v>
      </c>
      <c r="I155" s="105">
        <f t="shared" si="39"/>
        <v>3961.2</v>
      </c>
      <c r="J155" s="105">
        <f t="shared" si="39"/>
        <v>298.3</v>
      </c>
      <c r="K155" s="105">
        <f>G155/C155*100</f>
        <v>100</v>
      </c>
      <c r="L155" s="105">
        <v>0</v>
      </c>
      <c r="M155" s="105">
        <f t="shared" si="38"/>
        <v>100</v>
      </c>
      <c r="N155" s="105">
        <f t="shared" si="38"/>
        <v>100</v>
      </c>
    </row>
    <row r="156" spans="1:14" s="23" customFormat="1" ht="408.75" customHeight="1" x14ac:dyDescent="0.25">
      <c r="A156" s="165"/>
      <c r="B156" s="160" t="s">
        <v>40</v>
      </c>
      <c r="C156" s="156">
        <f t="shared" ref="C156:J156" si="40">C158</f>
        <v>4259.5</v>
      </c>
      <c r="D156" s="156">
        <f t="shared" si="40"/>
        <v>0</v>
      </c>
      <c r="E156" s="156">
        <f t="shared" si="40"/>
        <v>3961.2</v>
      </c>
      <c r="F156" s="156">
        <f t="shared" si="40"/>
        <v>298.3</v>
      </c>
      <c r="G156" s="156">
        <f t="shared" si="40"/>
        <v>4259.5</v>
      </c>
      <c r="H156" s="156">
        <f t="shared" si="40"/>
        <v>0</v>
      </c>
      <c r="I156" s="156">
        <f t="shared" si="40"/>
        <v>3961.2</v>
      </c>
      <c r="J156" s="156">
        <f t="shared" si="40"/>
        <v>298.3</v>
      </c>
      <c r="K156" s="156">
        <f>G156/C156*100</f>
        <v>100</v>
      </c>
      <c r="L156" s="156">
        <v>0</v>
      </c>
      <c r="M156" s="156">
        <f t="shared" si="38"/>
        <v>100</v>
      </c>
      <c r="N156" s="156">
        <f t="shared" si="38"/>
        <v>100</v>
      </c>
    </row>
    <row r="157" spans="1:14" s="23" customFormat="1" ht="378" customHeight="1" x14ac:dyDescent="0.25">
      <c r="A157" s="165"/>
      <c r="B157" s="160"/>
      <c r="C157" s="156"/>
      <c r="D157" s="156"/>
      <c r="E157" s="156"/>
      <c r="F157" s="156"/>
      <c r="G157" s="156"/>
      <c r="H157" s="156"/>
      <c r="I157" s="156"/>
      <c r="J157" s="156"/>
      <c r="K157" s="156"/>
      <c r="L157" s="156"/>
      <c r="M157" s="156"/>
      <c r="N157" s="156"/>
    </row>
    <row r="158" spans="1:14" s="23" customFormat="1" ht="409.5" customHeight="1" x14ac:dyDescent="0.25">
      <c r="A158" s="165"/>
      <c r="B158" s="42" t="s">
        <v>4</v>
      </c>
      <c r="C158" s="84">
        <f>D158+E158+F158</f>
        <v>4259.5</v>
      </c>
      <c r="D158" s="80">
        <v>0</v>
      </c>
      <c r="E158" s="80">
        <v>3961.2</v>
      </c>
      <c r="F158" s="80">
        <v>298.3</v>
      </c>
      <c r="G158" s="80">
        <f>H158+I158+J158</f>
        <v>4259.5</v>
      </c>
      <c r="H158" s="83">
        <v>0</v>
      </c>
      <c r="I158" s="80">
        <v>3961.2</v>
      </c>
      <c r="J158" s="80">
        <v>298.3</v>
      </c>
      <c r="K158" s="84">
        <f>G158/C158*100</f>
        <v>100</v>
      </c>
      <c r="L158" s="84">
        <v>0</v>
      </c>
      <c r="M158" s="84">
        <f>I158/E158*100</f>
        <v>100</v>
      </c>
      <c r="N158" s="84">
        <f>J158/F158*100</f>
        <v>100</v>
      </c>
    </row>
    <row r="159" spans="1:14" s="23" customFormat="1" ht="132.75" customHeight="1" x14ac:dyDescent="0.25">
      <c r="A159" s="165"/>
      <c r="B159" s="104" t="s">
        <v>39</v>
      </c>
      <c r="C159" s="105">
        <f t="shared" ref="C159:J159" si="41">C160+C163</f>
        <v>2000</v>
      </c>
      <c r="D159" s="105">
        <f t="shared" si="41"/>
        <v>0</v>
      </c>
      <c r="E159" s="105">
        <f t="shared" si="41"/>
        <v>2000</v>
      </c>
      <c r="F159" s="105">
        <f t="shared" si="41"/>
        <v>0</v>
      </c>
      <c r="G159" s="105">
        <f t="shared" si="41"/>
        <v>2000</v>
      </c>
      <c r="H159" s="105">
        <f t="shared" si="41"/>
        <v>0</v>
      </c>
      <c r="I159" s="105">
        <f t="shared" si="41"/>
        <v>2000</v>
      </c>
      <c r="J159" s="105">
        <f t="shared" si="41"/>
        <v>0</v>
      </c>
      <c r="K159" s="105">
        <f>G159/C159*100</f>
        <v>100</v>
      </c>
      <c r="L159" s="105">
        <v>0</v>
      </c>
      <c r="M159" s="105">
        <f>I159/E159*100</f>
        <v>100</v>
      </c>
      <c r="N159" s="105">
        <v>0</v>
      </c>
    </row>
    <row r="160" spans="1:14" s="23" customFormat="1" ht="274.5" hidden="1" customHeight="1" x14ac:dyDescent="0.25">
      <c r="A160" s="165"/>
      <c r="B160" s="172" t="s">
        <v>38</v>
      </c>
      <c r="C160" s="162">
        <f t="shared" ref="C160:J160" si="42">C162</f>
        <v>0</v>
      </c>
      <c r="D160" s="163">
        <f t="shared" si="42"/>
        <v>0</v>
      </c>
      <c r="E160" s="163">
        <f t="shared" si="42"/>
        <v>0</v>
      </c>
      <c r="F160" s="163">
        <f t="shared" si="42"/>
        <v>0</v>
      </c>
      <c r="G160" s="162">
        <f t="shared" si="42"/>
        <v>0</v>
      </c>
      <c r="H160" s="163">
        <f t="shared" si="42"/>
        <v>0</v>
      </c>
      <c r="I160" s="163">
        <f t="shared" si="42"/>
        <v>0</v>
      </c>
      <c r="J160" s="163">
        <f t="shared" si="42"/>
        <v>0</v>
      </c>
      <c r="K160" s="162" t="e">
        <f>G160/C160*100</f>
        <v>#DIV/0!</v>
      </c>
      <c r="L160" s="162">
        <v>0</v>
      </c>
      <c r="M160" s="162" t="e">
        <f>I160/E160*100</f>
        <v>#DIV/0!</v>
      </c>
      <c r="N160" s="162">
        <v>0</v>
      </c>
    </row>
    <row r="161" spans="1:14" s="23" customFormat="1" ht="204" hidden="1" customHeight="1" x14ac:dyDescent="0.25">
      <c r="A161" s="165"/>
      <c r="B161" s="172"/>
      <c r="C161" s="162"/>
      <c r="D161" s="163"/>
      <c r="E161" s="163"/>
      <c r="F161" s="163"/>
      <c r="G161" s="162"/>
      <c r="H161" s="163"/>
      <c r="I161" s="163"/>
      <c r="J161" s="163"/>
      <c r="K161" s="162"/>
      <c r="L161" s="162"/>
      <c r="M161" s="162"/>
      <c r="N161" s="162"/>
    </row>
    <row r="162" spans="1:14" s="23" customFormat="1" ht="273.75" hidden="1" customHeight="1" x14ac:dyDescent="0.25">
      <c r="A162" s="165"/>
      <c r="B162" s="41" t="s">
        <v>8</v>
      </c>
      <c r="C162" s="39">
        <f>D162+E162+F162</f>
        <v>0</v>
      </c>
      <c r="D162" s="40">
        <v>0</v>
      </c>
      <c r="E162" s="40">
        <v>0</v>
      </c>
      <c r="F162" s="40">
        <v>0</v>
      </c>
      <c r="G162" s="39">
        <f>H162+I162+J162</f>
        <v>0</v>
      </c>
      <c r="H162" s="40">
        <v>0</v>
      </c>
      <c r="I162" s="40">
        <v>0</v>
      </c>
      <c r="J162" s="40">
        <v>0</v>
      </c>
      <c r="K162" s="39" t="e">
        <f>G162/C162*100</f>
        <v>#DIV/0!</v>
      </c>
      <c r="L162" s="39">
        <v>0</v>
      </c>
      <c r="M162" s="39" t="e">
        <f>I162/E162*100</f>
        <v>#DIV/0!</v>
      </c>
      <c r="N162" s="39">
        <v>0</v>
      </c>
    </row>
    <row r="163" spans="1:14" s="38" customFormat="1" ht="408.75" customHeight="1" x14ac:dyDescent="0.25">
      <c r="A163" s="165"/>
      <c r="B163" s="124" t="s">
        <v>37</v>
      </c>
      <c r="C163" s="114">
        <f t="shared" ref="C163:J163" si="43">C165+C167+C169</f>
        <v>2000</v>
      </c>
      <c r="D163" s="114">
        <f t="shared" si="43"/>
        <v>0</v>
      </c>
      <c r="E163" s="114">
        <f t="shared" si="43"/>
        <v>2000</v>
      </c>
      <c r="F163" s="114">
        <f t="shared" si="43"/>
        <v>0</v>
      </c>
      <c r="G163" s="114">
        <f t="shared" si="43"/>
        <v>2000</v>
      </c>
      <c r="H163" s="114">
        <f t="shared" si="43"/>
        <v>0</v>
      </c>
      <c r="I163" s="114">
        <f t="shared" si="43"/>
        <v>2000</v>
      </c>
      <c r="J163" s="114">
        <f t="shared" si="43"/>
        <v>0</v>
      </c>
      <c r="K163" s="114">
        <f>G163/C163*100</f>
        <v>100</v>
      </c>
      <c r="L163" s="114">
        <f>L167</f>
        <v>0</v>
      </c>
      <c r="M163" s="114">
        <f>M167</f>
        <v>100</v>
      </c>
      <c r="N163" s="114">
        <f>N167</f>
        <v>0</v>
      </c>
    </row>
    <row r="164" spans="1:14" s="38" customFormat="1" ht="56.25" customHeight="1" x14ac:dyDescent="0.25">
      <c r="A164" s="165"/>
      <c r="B164" s="125"/>
      <c r="C164" s="115"/>
      <c r="D164" s="115"/>
      <c r="E164" s="115"/>
      <c r="F164" s="115"/>
      <c r="G164" s="115"/>
      <c r="H164" s="115"/>
      <c r="I164" s="115"/>
      <c r="J164" s="115"/>
      <c r="K164" s="115"/>
      <c r="L164" s="115"/>
      <c r="M164" s="115"/>
      <c r="N164" s="115"/>
    </row>
    <row r="165" spans="1:14" s="38" customFormat="1" ht="408.75" customHeight="1" x14ac:dyDescent="0.25">
      <c r="A165" s="165"/>
      <c r="B165" s="124" t="s">
        <v>8</v>
      </c>
      <c r="C165" s="114">
        <f>D165+E165+F165</f>
        <v>1000</v>
      </c>
      <c r="D165" s="114">
        <v>0</v>
      </c>
      <c r="E165" s="114">
        <v>1000</v>
      </c>
      <c r="F165" s="114">
        <v>0</v>
      </c>
      <c r="G165" s="114">
        <f>H165+I165+J165</f>
        <v>1000</v>
      </c>
      <c r="H165" s="114">
        <v>0</v>
      </c>
      <c r="I165" s="114">
        <v>1000</v>
      </c>
      <c r="J165" s="114">
        <v>0</v>
      </c>
      <c r="K165" s="114">
        <f>G165/C165*100</f>
        <v>100</v>
      </c>
      <c r="L165" s="114">
        <v>0</v>
      </c>
      <c r="M165" s="114">
        <f>I165/E165*100</f>
        <v>100</v>
      </c>
      <c r="N165" s="114">
        <v>0</v>
      </c>
    </row>
    <row r="166" spans="1:14" s="38" customFormat="1" ht="273.75" customHeight="1" x14ac:dyDescent="0.25">
      <c r="A166" s="165"/>
      <c r="B166" s="125"/>
      <c r="C166" s="115"/>
      <c r="D166" s="115"/>
      <c r="E166" s="115"/>
      <c r="F166" s="115"/>
      <c r="G166" s="115"/>
      <c r="H166" s="115"/>
      <c r="I166" s="115"/>
      <c r="J166" s="115"/>
      <c r="K166" s="115"/>
      <c r="L166" s="115"/>
      <c r="M166" s="115"/>
      <c r="N166" s="115"/>
    </row>
    <row r="167" spans="1:14" s="23" customFormat="1" ht="408.75" customHeight="1" x14ac:dyDescent="0.25">
      <c r="A167" s="165"/>
      <c r="B167" s="134" t="s">
        <v>7</v>
      </c>
      <c r="C167" s="137">
        <f>D167+E167+F167</f>
        <v>600</v>
      </c>
      <c r="D167" s="161">
        <v>0</v>
      </c>
      <c r="E167" s="161">
        <v>600</v>
      </c>
      <c r="F167" s="161">
        <v>0</v>
      </c>
      <c r="G167" s="137">
        <f>H167+I167+J167</f>
        <v>600</v>
      </c>
      <c r="H167" s="161">
        <v>0</v>
      </c>
      <c r="I167" s="161">
        <v>600</v>
      </c>
      <c r="J167" s="161">
        <v>0</v>
      </c>
      <c r="K167" s="137">
        <f>G167/C167*100</f>
        <v>100</v>
      </c>
      <c r="L167" s="137">
        <v>0</v>
      </c>
      <c r="M167" s="137">
        <f>I167/E167*100</f>
        <v>100</v>
      </c>
      <c r="N167" s="137">
        <v>0</v>
      </c>
    </row>
    <row r="168" spans="1:14" s="23" customFormat="1" ht="354.75" customHeight="1" x14ac:dyDescent="0.25">
      <c r="A168" s="165"/>
      <c r="B168" s="134"/>
      <c r="C168" s="137"/>
      <c r="D168" s="161"/>
      <c r="E168" s="161"/>
      <c r="F168" s="161"/>
      <c r="G168" s="137"/>
      <c r="H168" s="161"/>
      <c r="I168" s="161"/>
      <c r="J168" s="161"/>
      <c r="K168" s="137"/>
      <c r="L168" s="137"/>
      <c r="M168" s="137"/>
      <c r="N168" s="137"/>
    </row>
    <row r="169" spans="1:14" s="23" customFormat="1" ht="307.5" customHeight="1" x14ac:dyDescent="0.25">
      <c r="A169" s="37"/>
      <c r="B169" s="36" t="s">
        <v>2</v>
      </c>
      <c r="C169" s="71">
        <f>D169+E169+F169</f>
        <v>400</v>
      </c>
      <c r="D169" s="85">
        <v>0</v>
      </c>
      <c r="E169" s="85">
        <v>400</v>
      </c>
      <c r="F169" s="85">
        <v>0</v>
      </c>
      <c r="G169" s="71">
        <f>H169+I169+J169</f>
        <v>400</v>
      </c>
      <c r="H169" s="85">
        <v>0</v>
      </c>
      <c r="I169" s="85">
        <v>400</v>
      </c>
      <c r="J169" s="85">
        <v>0</v>
      </c>
      <c r="K169" s="71">
        <f>G169/C169*100</f>
        <v>100</v>
      </c>
      <c r="L169" s="71">
        <v>0</v>
      </c>
      <c r="M169" s="71">
        <f>I169/E169*100</f>
        <v>100</v>
      </c>
      <c r="N169" s="71">
        <v>0</v>
      </c>
    </row>
    <row r="170" spans="1:14" s="23" customFormat="1" ht="179.25" customHeight="1" x14ac:dyDescent="0.25">
      <c r="A170" s="128">
        <v>3</v>
      </c>
      <c r="B170" s="102" t="s">
        <v>36</v>
      </c>
      <c r="C170" s="103">
        <f t="shared" ref="C170:J170" si="44">C171+C187</f>
        <v>373436.4</v>
      </c>
      <c r="D170" s="103">
        <f t="shared" si="44"/>
        <v>250789.8</v>
      </c>
      <c r="E170" s="103">
        <f t="shared" si="44"/>
        <v>118792.9</v>
      </c>
      <c r="F170" s="103">
        <f t="shared" si="44"/>
        <v>3853.7</v>
      </c>
      <c r="G170" s="103">
        <f t="shared" si="44"/>
        <v>248630.5</v>
      </c>
      <c r="H170" s="103">
        <f t="shared" si="44"/>
        <v>223200.69999999998</v>
      </c>
      <c r="I170" s="103">
        <f t="shared" si="44"/>
        <v>22897.200000000001</v>
      </c>
      <c r="J170" s="103">
        <f t="shared" si="44"/>
        <v>2532.6</v>
      </c>
      <c r="K170" s="103">
        <f>G170/C170*100</f>
        <v>66.579074776856245</v>
      </c>
      <c r="L170" s="103">
        <f>H170/D170*100</f>
        <v>88.999113999054174</v>
      </c>
      <c r="M170" s="103">
        <f>I170/E170*100</f>
        <v>19.274889324193619</v>
      </c>
      <c r="N170" s="103">
        <f>J170/F170*100</f>
        <v>65.718659989101383</v>
      </c>
    </row>
    <row r="171" spans="1:14" s="23" customFormat="1" ht="192.75" customHeight="1" x14ac:dyDescent="0.25">
      <c r="A171" s="129"/>
      <c r="B171" s="104" t="s">
        <v>35</v>
      </c>
      <c r="C171" s="105">
        <f t="shared" ref="C171:J171" si="45">C172+C180+C183</f>
        <v>371649.9</v>
      </c>
      <c r="D171" s="105">
        <f t="shared" si="45"/>
        <v>250601.9</v>
      </c>
      <c r="E171" s="105">
        <f t="shared" si="45"/>
        <v>117891</v>
      </c>
      <c r="F171" s="105">
        <f t="shared" si="45"/>
        <v>3157</v>
      </c>
      <c r="G171" s="105">
        <f t="shared" si="45"/>
        <v>246844.2</v>
      </c>
      <c r="H171" s="105">
        <f t="shared" si="45"/>
        <v>223012.8</v>
      </c>
      <c r="I171" s="105">
        <f t="shared" si="45"/>
        <v>21995.4</v>
      </c>
      <c r="J171" s="105">
        <f t="shared" si="45"/>
        <v>1836</v>
      </c>
      <c r="K171" s="105">
        <f>G171/C171*100</f>
        <v>66.418476098069718</v>
      </c>
      <c r="L171" s="105">
        <f>H171/D171*100</f>
        <v>88.990865592000702</v>
      </c>
      <c r="M171" s="105">
        <f>I171/E171*100</f>
        <v>18.657403873069192</v>
      </c>
      <c r="N171" s="105">
        <f>J171/F171*100</f>
        <v>58.156477668672792</v>
      </c>
    </row>
    <row r="172" spans="1:14" s="23" customFormat="1" ht="409.5" customHeight="1" x14ac:dyDescent="0.25">
      <c r="A172" s="129"/>
      <c r="B172" s="160" t="s">
        <v>34</v>
      </c>
      <c r="C172" s="156">
        <f t="shared" ref="C172:J172" si="46">C174</f>
        <v>342793.6</v>
      </c>
      <c r="D172" s="156">
        <f t="shared" si="46"/>
        <v>250601.9</v>
      </c>
      <c r="E172" s="156">
        <f t="shared" si="46"/>
        <v>90477.6</v>
      </c>
      <c r="F172" s="156">
        <f t="shared" si="46"/>
        <v>1714.1</v>
      </c>
      <c r="G172" s="156">
        <f t="shared" si="46"/>
        <v>233472.4</v>
      </c>
      <c r="H172" s="156">
        <f t="shared" si="46"/>
        <v>223012.8</v>
      </c>
      <c r="I172" s="156">
        <f t="shared" si="46"/>
        <v>9292.2000000000007</v>
      </c>
      <c r="J172" s="156">
        <f t="shared" si="46"/>
        <v>1167.4000000000001</v>
      </c>
      <c r="K172" s="156">
        <f>G172/C172*100</f>
        <v>68.10873948638482</v>
      </c>
      <c r="L172" s="156">
        <f>H172/D172*100</f>
        <v>88.990865592000702</v>
      </c>
      <c r="M172" s="156">
        <f>I172/E172*100</f>
        <v>10.27016631740895</v>
      </c>
      <c r="N172" s="156">
        <f>J172/F172*100</f>
        <v>68.105711452073976</v>
      </c>
    </row>
    <row r="173" spans="1:14" s="23" customFormat="1" ht="275.25" customHeight="1" x14ac:dyDescent="0.25">
      <c r="A173" s="129"/>
      <c r="B173" s="160"/>
      <c r="C173" s="156"/>
      <c r="D173" s="156"/>
      <c r="E173" s="156"/>
      <c r="F173" s="156"/>
      <c r="G173" s="156"/>
      <c r="H173" s="156"/>
      <c r="I173" s="156"/>
      <c r="J173" s="156"/>
      <c r="K173" s="156"/>
      <c r="L173" s="156"/>
      <c r="M173" s="156"/>
      <c r="N173" s="156"/>
    </row>
    <row r="174" spans="1:14" s="23" customFormat="1" ht="409.6" customHeight="1" x14ac:dyDescent="0.25">
      <c r="A174" s="129"/>
      <c r="B174" s="122" t="s">
        <v>1</v>
      </c>
      <c r="C174" s="110">
        <f>D174+E174+F174</f>
        <v>342793.6</v>
      </c>
      <c r="D174" s="112">
        <v>250601.9</v>
      </c>
      <c r="E174" s="112">
        <v>90477.6</v>
      </c>
      <c r="F174" s="110">
        <v>1714.1</v>
      </c>
      <c r="G174" s="110">
        <f>H174+I174+J174</f>
        <v>233472.4</v>
      </c>
      <c r="H174" s="157">
        <v>223012.8</v>
      </c>
      <c r="I174" s="157">
        <v>9292.2000000000007</v>
      </c>
      <c r="J174" s="157">
        <v>1167.4000000000001</v>
      </c>
      <c r="K174" s="110">
        <f>G174/C174*100</f>
        <v>68.10873948638482</v>
      </c>
      <c r="L174" s="110">
        <f>H174/D174*100</f>
        <v>88.990865592000702</v>
      </c>
      <c r="M174" s="110">
        <f>I174/E174*100</f>
        <v>10.27016631740895</v>
      </c>
      <c r="N174" s="110">
        <f>J174/F174*100</f>
        <v>68.105711452073976</v>
      </c>
    </row>
    <row r="175" spans="1:14" s="23" customFormat="1" ht="409.6" customHeight="1" x14ac:dyDescent="0.25">
      <c r="A175" s="129"/>
      <c r="B175" s="136"/>
      <c r="C175" s="126"/>
      <c r="D175" s="127"/>
      <c r="E175" s="127"/>
      <c r="F175" s="126"/>
      <c r="G175" s="126"/>
      <c r="H175" s="158"/>
      <c r="I175" s="158"/>
      <c r="J175" s="158"/>
      <c r="K175" s="126"/>
      <c r="L175" s="126"/>
      <c r="M175" s="126"/>
      <c r="N175" s="126"/>
    </row>
    <row r="176" spans="1:14" s="23" customFormat="1" ht="409.6" customHeight="1" x14ac:dyDescent="0.25">
      <c r="A176" s="129"/>
      <c r="B176" s="136"/>
      <c r="C176" s="126"/>
      <c r="D176" s="127"/>
      <c r="E176" s="127"/>
      <c r="F176" s="126"/>
      <c r="G176" s="126"/>
      <c r="H176" s="158"/>
      <c r="I176" s="158"/>
      <c r="J176" s="158"/>
      <c r="K176" s="126"/>
      <c r="L176" s="126"/>
      <c r="M176" s="126"/>
      <c r="N176" s="126"/>
    </row>
    <row r="177" spans="1:14" s="23" customFormat="1" ht="408.75" customHeight="1" x14ac:dyDescent="0.25">
      <c r="A177" s="129"/>
      <c r="B177" s="136"/>
      <c r="C177" s="126"/>
      <c r="D177" s="127"/>
      <c r="E177" s="127"/>
      <c r="F177" s="126"/>
      <c r="G177" s="126"/>
      <c r="H177" s="158"/>
      <c r="I177" s="158"/>
      <c r="J177" s="158"/>
      <c r="K177" s="126"/>
      <c r="L177" s="126"/>
      <c r="M177" s="126"/>
      <c r="N177" s="126"/>
    </row>
    <row r="178" spans="1:14" s="23" customFormat="1" ht="408.75" customHeight="1" x14ac:dyDescent="0.25">
      <c r="A178" s="129"/>
      <c r="B178" s="136"/>
      <c r="C178" s="126"/>
      <c r="D178" s="127"/>
      <c r="E178" s="127"/>
      <c r="F178" s="126"/>
      <c r="G178" s="126"/>
      <c r="H178" s="158"/>
      <c r="I178" s="158"/>
      <c r="J178" s="158"/>
      <c r="K178" s="126"/>
      <c r="L178" s="126"/>
      <c r="M178" s="126"/>
      <c r="N178" s="126"/>
    </row>
    <row r="179" spans="1:14" s="23" customFormat="1" ht="408" customHeight="1" x14ac:dyDescent="0.25">
      <c r="A179" s="129"/>
      <c r="B179" s="136"/>
      <c r="C179" s="126"/>
      <c r="D179" s="127"/>
      <c r="E179" s="127"/>
      <c r="F179" s="126"/>
      <c r="G179" s="126"/>
      <c r="H179" s="158"/>
      <c r="I179" s="158"/>
      <c r="J179" s="158"/>
      <c r="K179" s="126"/>
      <c r="L179" s="126"/>
      <c r="M179" s="126"/>
      <c r="N179" s="126"/>
    </row>
    <row r="180" spans="1:14" s="23" customFormat="1" ht="387" customHeight="1" x14ac:dyDescent="0.25">
      <c r="A180" s="129"/>
      <c r="B180" s="35" t="s">
        <v>33</v>
      </c>
      <c r="C180" s="82">
        <f t="shared" ref="C180:J180" si="47">C181</f>
        <v>1599.9</v>
      </c>
      <c r="D180" s="82">
        <f t="shared" si="47"/>
        <v>0</v>
      </c>
      <c r="E180" s="82">
        <f t="shared" si="47"/>
        <v>1519.9</v>
      </c>
      <c r="F180" s="82">
        <f t="shared" si="47"/>
        <v>80</v>
      </c>
      <c r="G180" s="82">
        <f t="shared" si="47"/>
        <v>1599.7</v>
      </c>
      <c r="H180" s="82">
        <f t="shared" si="47"/>
        <v>0</v>
      </c>
      <c r="I180" s="82">
        <f t="shared" si="47"/>
        <v>1519.7</v>
      </c>
      <c r="J180" s="82">
        <f t="shared" si="47"/>
        <v>80</v>
      </c>
      <c r="K180" s="82">
        <f>G180/C180*100</f>
        <v>99.987499218701174</v>
      </c>
      <c r="L180" s="82">
        <v>0</v>
      </c>
      <c r="M180" s="82">
        <f>I180/E180*100</f>
        <v>99.986841239555233</v>
      </c>
      <c r="N180" s="82">
        <f>J180/F180*100</f>
        <v>100</v>
      </c>
    </row>
    <row r="181" spans="1:14" s="23" customFormat="1" ht="407.25" customHeight="1" x14ac:dyDescent="0.25">
      <c r="A181" s="129"/>
      <c r="B181" s="122" t="s">
        <v>1</v>
      </c>
      <c r="C181" s="110">
        <f>D181+E181+F181</f>
        <v>1599.9</v>
      </c>
      <c r="D181" s="112">
        <v>0</v>
      </c>
      <c r="E181" s="112">
        <v>1519.9</v>
      </c>
      <c r="F181" s="112">
        <v>80</v>
      </c>
      <c r="G181" s="110">
        <f>H181+I181+J181</f>
        <v>1599.7</v>
      </c>
      <c r="H181" s="157">
        <v>0</v>
      </c>
      <c r="I181" s="157">
        <v>1519.7</v>
      </c>
      <c r="J181" s="157">
        <v>80</v>
      </c>
      <c r="K181" s="110">
        <f>G181/C181*100</f>
        <v>99.987499218701174</v>
      </c>
      <c r="L181" s="110">
        <v>1</v>
      </c>
      <c r="M181" s="110">
        <f>I181/E181*100</f>
        <v>99.986841239555233</v>
      </c>
      <c r="N181" s="110">
        <f>J181/F181*100</f>
        <v>100</v>
      </c>
    </row>
    <row r="182" spans="1:14" s="23" customFormat="1" ht="409.6" customHeight="1" x14ac:dyDescent="0.25">
      <c r="A182" s="129"/>
      <c r="B182" s="123"/>
      <c r="C182" s="111"/>
      <c r="D182" s="113"/>
      <c r="E182" s="113"/>
      <c r="F182" s="113"/>
      <c r="G182" s="111"/>
      <c r="H182" s="159"/>
      <c r="I182" s="159"/>
      <c r="J182" s="159"/>
      <c r="K182" s="111"/>
      <c r="L182" s="111"/>
      <c r="M182" s="111"/>
      <c r="N182" s="111"/>
    </row>
    <row r="183" spans="1:14" s="23" customFormat="1" ht="390" customHeight="1" x14ac:dyDescent="0.25">
      <c r="A183" s="129"/>
      <c r="B183" s="35" t="s">
        <v>32</v>
      </c>
      <c r="C183" s="82">
        <f t="shared" ref="C183:J183" si="48">C184</f>
        <v>27256.400000000001</v>
      </c>
      <c r="D183" s="89">
        <f t="shared" si="48"/>
        <v>0</v>
      </c>
      <c r="E183" s="89">
        <f t="shared" si="48"/>
        <v>25893.5</v>
      </c>
      <c r="F183" s="89">
        <f t="shared" si="48"/>
        <v>1362.9</v>
      </c>
      <c r="G183" s="82">
        <f t="shared" si="48"/>
        <v>11772.1</v>
      </c>
      <c r="H183" s="90">
        <f t="shared" si="48"/>
        <v>0</v>
      </c>
      <c r="I183" s="90">
        <f t="shared" si="48"/>
        <v>11183.5</v>
      </c>
      <c r="J183" s="90">
        <f t="shared" si="48"/>
        <v>588.6</v>
      </c>
      <c r="K183" s="82">
        <f>G183/C183*100</f>
        <v>43.19022321363056</v>
      </c>
      <c r="L183" s="82">
        <f>L184</f>
        <v>0</v>
      </c>
      <c r="M183" s="82">
        <f>I183/E183*100</f>
        <v>43.190375963079539</v>
      </c>
      <c r="N183" s="82">
        <f>J183/F183*100</f>
        <v>43.18732115342285</v>
      </c>
    </row>
    <row r="184" spans="1:14" s="23" customFormat="1" ht="408.75" customHeight="1" x14ac:dyDescent="0.25">
      <c r="A184" s="129"/>
      <c r="B184" s="122" t="s">
        <v>1</v>
      </c>
      <c r="C184" s="110">
        <f>D184+E184+F184</f>
        <v>27256.400000000001</v>
      </c>
      <c r="D184" s="112">
        <v>0</v>
      </c>
      <c r="E184" s="112">
        <v>25893.5</v>
      </c>
      <c r="F184" s="112">
        <v>1362.9</v>
      </c>
      <c r="G184" s="110">
        <f>H184+I184+J184</f>
        <v>11772.1</v>
      </c>
      <c r="H184" s="157">
        <v>0</v>
      </c>
      <c r="I184" s="157">
        <v>11183.5</v>
      </c>
      <c r="J184" s="157">
        <v>588.6</v>
      </c>
      <c r="K184" s="110">
        <f>G184/C184*100</f>
        <v>43.19022321363056</v>
      </c>
      <c r="L184" s="110">
        <v>0</v>
      </c>
      <c r="M184" s="110">
        <f>I184/E184*100</f>
        <v>43.190375963079539</v>
      </c>
      <c r="N184" s="110">
        <f>J184/F184*100</f>
        <v>43.18732115342285</v>
      </c>
    </row>
    <row r="185" spans="1:14" s="23" customFormat="1" ht="408.75" customHeight="1" x14ac:dyDescent="0.25">
      <c r="A185" s="129"/>
      <c r="B185" s="136"/>
      <c r="C185" s="126"/>
      <c r="D185" s="127"/>
      <c r="E185" s="127"/>
      <c r="F185" s="127"/>
      <c r="G185" s="126"/>
      <c r="H185" s="158"/>
      <c r="I185" s="158"/>
      <c r="J185" s="158"/>
      <c r="K185" s="126"/>
      <c r="L185" s="126"/>
      <c r="M185" s="126"/>
      <c r="N185" s="126"/>
    </row>
    <row r="186" spans="1:14" s="23" customFormat="1" ht="409.5" customHeight="1" x14ac:dyDescent="0.25">
      <c r="A186" s="129"/>
      <c r="B186" s="123"/>
      <c r="C186" s="111"/>
      <c r="D186" s="113"/>
      <c r="E186" s="113"/>
      <c r="F186" s="113"/>
      <c r="G186" s="111"/>
      <c r="H186" s="159"/>
      <c r="I186" s="159"/>
      <c r="J186" s="159"/>
      <c r="K186" s="111"/>
      <c r="L186" s="111"/>
      <c r="M186" s="111"/>
      <c r="N186" s="111"/>
    </row>
    <row r="187" spans="1:14" s="23" customFormat="1" ht="127.5" customHeight="1" x14ac:dyDescent="0.25">
      <c r="A187" s="129"/>
      <c r="B187" s="104" t="s">
        <v>31</v>
      </c>
      <c r="C187" s="105">
        <f t="shared" ref="C187:K187" si="49">C188</f>
        <v>1786.5</v>
      </c>
      <c r="D187" s="105">
        <f t="shared" si="49"/>
        <v>187.9</v>
      </c>
      <c r="E187" s="105">
        <f t="shared" si="49"/>
        <v>901.9</v>
      </c>
      <c r="F187" s="105">
        <f t="shared" si="49"/>
        <v>696.7</v>
      </c>
      <c r="G187" s="105">
        <f t="shared" si="49"/>
        <v>1786.3000000000002</v>
      </c>
      <c r="H187" s="105">
        <f t="shared" si="49"/>
        <v>187.9</v>
      </c>
      <c r="I187" s="105">
        <f t="shared" si="49"/>
        <v>901.8</v>
      </c>
      <c r="J187" s="105">
        <f t="shared" si="49"/>
        <v>696.6</v>
      </c>
      <c r="K187" s="105">
        <f t="shared" si="49"/>
        <v>99.988804925832639</v>
      </c>
      <c r="L187" s="105">
        <f t="shared" ref="L187:N188" si="50">H187/D187*100</f>
        <v>100</v>
      </c>
      <c r="M187" s="105">
        <f t="shared" si="50"/>
        <v>99.98891229626345</v>
      </c>
      <c r="N187" s="105">
        <f t="shared" si="50"/>
        <v>99.985646619778962</v>
      </c>
    </row>
    <row r="188" spans="1:14" s="23" customFormat="1" ht="408.75" customHeight="1" x14ac:dyDescent="0.25">
      <c r="A188" s="129"/>
      <c r="B188" s="124" t="s">
        <v>30</v>
      </c>
      <c r="C188" s="156">
        <f t="shared" ref="C188:J188" si="51">C191</f>
        <v>1786.5</v>
      </c>
      <c r="D188" s="156">
        <f t="shared" si="51"/>
        <v>187.9</v>
      </c>
      <c r="E188" s="156">
        <f t="shared" si="51"/>
        <v>901.9</v>
      </c>
      <c r="F188" s="156">
        <f t="shared" si="51"/>
        <v>696.7</v>
      </c>
      <c r="G188" s="156">
        <f t="shared" si="51"/>
        <v>1786.3000000000002</v>
      </c>
      <c r="H188" s="156">
        <f t="shared" si="51"/>
        <v>187.9</v>
      </c>
      <c r="I188" s="156">
        <f t="shared" si="51"/>
        <v>901.8</v>
      </c>
      <c r="J188" s="156">
        <f t="shared" si="51"/>
        <v>696.6</v>
      </c>
      <c r="K188" s="156">
        <f>G188/C188*100</f>
        <v>99.988804925832639</v>
      </c>
      <c r="L188" s="114">
        <f t="shared" si="50"/>
        <v>100</v>
      </c>
      <c r="M188" s="114">
        <f t="shared" si="50"/>
        <v>99.98891229626345</v>
      </c>
      <c r="N188" s="114">
        <f t="shared" si="50"/>
        <v>99.985646619778962</v>
      </c>
    </row>
    <row r="189" spans="1:14" s="23" customFormat="1" ht="387" customHeight="1" x14ac:dyDescent="0.25">
      <c r="A189" s="129"/>
      <c r="B189" s="154"/>
      <c r="C189" s="156"/>
      <c r="D189" s="156"/>
      <c r="E189" s="156"/>
      <c r="F189" s="156"/>
      <c r="G189" s="156"/>
      <c r="H189" s="156"/>
      <c r="I189" s="156"/>
      <c r="J189" s="156"/>
      <c r="K189" s="156"/>
      <c r="L189" s="118"/>
      <c r="M189" s="118"/>
      <c r="N189" s="118"/>
    </row>
    <row r="190" spans="1:14" s="23" customFormat="1" ht="86.25" customHeight="1" x14ac:dyDescent="0.25">
      <c r="A190" s="129"/>
      <c r="B190" s="125"/>
      <c r="C190" s="156"/>
      <c r="D190" s="156"/>
      <c r="E190" s="156"/>
      <c r="F190" s="156"/>
      <c r="G190" s="156"/>
      <c r="H190" s="156"/>
      <c r="I190" s="156"/>
      <c r="J190" s="156"/>
      <c r="K190" s="156"/>
      <c r="L190" s="115"/>
      <c r="M190" s="115"/>
      <c r="N190" s="115"/>
    </row>
    <row r="191" spans="1:14" s="23" customFormat="1" ht="409.5" customHeight="1" x14ac:dyDescent="0.25">
      <c r="A191" s="129"/>
      <c r="B191" s="124" t="s">
        <v>1</v>
      </c>
      <c r="C191" s="114">
        <f>D191+E191+F191</f>
        <v>1786.5</v>
      </c>
      <c r="D191" s="116">
        <v>187.9</v>
      </c>
      <c r="E191" s="114">
        <v>901.9</v>
      </c>
      <c r="F191" s="114">
        <v>696.7</v>
      </c>
      <c r="G191" s="114">
        <f>H191+I191+J191</f>
        <v>1786.3000000000002</v>
      </c>
      <c r="H191" s="152">
        <v>187.9</v>
      </c>
      <c r="I191" s="152">
        <v>901.8</v>
      </c>
      <c r="J191" s="152">
        <v>696.6</v>
      </c>
      <c r="K191" s="114">
        <f>G191/C191*100</f>
        <v>99.988804925832639</v>
      </c>
      <c r="L191" s="114">
        <f>H191/D191*100</f>
        <v>100</v>
      </c>
      <c r="M191" s="114">
        <f>I191/E191*100</f>
        <v>99.98891229626345</v>
      </c>
      <c r="N191" s="114">
        <f>J191/F191*100</f>
        <v>99.985646619778962</v>
      </c>
    </row>
    <row r="192" spans="1:14" s="23" customFormat="1" ht="297" customHeight="1" x14ac:dyDescent="0.25">
      <c r="A192" s="129"/>
      <c r="B192" s="154"/>
      <c r="C192" s="118"/>
      <c r="D192" s="155"/>
      <c r="E192" s="118"/>
      <c r="F192" s="118"/>
      <c r="G192" s="118"/>
      <c r="H192" s="153"/>
      <c r="I192" s="153"/>
      <c r="J192" s="153"/>
      <c r="K192" s="118"/>
      <c r="L192" s="118"/>
      <c r="M192" s="118"/>
      <c r="N192" s="118"/>
    </row>
    <row r="193" spans="1:14" s="23" customFormat="1" ht="251.25" hidden="1" customHeight="1" x14ac:dyDescent="0.25">
      <c r="A193" s="120">
        <v>3</v>
      </c>
      <c r="B193" s="31" t="s">
        <v>29</v>
      </c>
      <c r="C193" s="27">
        <f t="shared" ref="C193:J195" si="52">C194</f>
        <v>0</v>
      </c>
      <c r="D193" s="30">
        <f t="shared" si="52"/>
        <v>0</v>
      </c>
      <c r="E193" s="30">
        <f t="shared" si="52"/>
        <v>0</v>
      </c>
      <c r="F193" s="30">
        <f t="shared" si="52"/>
        <v>0</v>
      </c>
      <c r="G193" s="27">
        <f t="shared" si="52"/>
        <v>0</v>
      </c>
      <c r="H193" s="30">
        <f t="shared" si="52"/>
        <v>0</v>
      </c>
      <c r="I193" s="30">
        <f t="shared" si="52"/>
        <v>0</v>
      </c>
      <c r="J193" s="30">
        <f t="shared" si="52"/>
        <v>0</v>
      </c>
      <c r="K193" s="27" t="e">
        <f>G193/C193*100</f>
        <v>#DIV/0!</v>
      </c>
      <c r="L193" s="27">
        <v>0</v>
      </c>
      <c r="M193" s="27" t="e">
        <f>I193/E193*100</f>
        <v>#DIV/0!</v>
      </c>
      <c r="N193" s="27">
        <v>0</v>
      </c>
    </row>
    <row r="194" spans="1:14" s="23" customFormat="1" ht="190.5" hidden="1" customHeight="1" x14ac:dyDescent="0.25">
      <c r="A194" s="146"/>
      <c r="B194" s="29" t="s">
        <v>28</v>
      </c>
      <c r="C194" s="27">
        <f t="shared" si="52"/>
        <v>0</v>
      </c>
      <c r="D194" s="28">
        <f t="shared" si="52"/>
        <v>0</v>
      </c>
      <c r="E194" s="28">
        <f t="shared" si="52"/>
        <v>0</v>
      </c>
      <c r="F194" s="28">
        <f t="shared" si="52"/>
        <v>0</v>
      </c>
      <c r="G194" s="27">
        <f t="shared" si="52"/>
        <v>0</v>
      </c>
      <c r="H194" s="28">
        <f t="shared" si="52"/>
        <v>0</v>
      </c>
      <c r="I194" s="28">
        <f t="shared" si="52"/>
        <v>0</v>
      </c>
      <c r="J194" s="28">
        <f t="shared" si="52"/>
        <v>0</v>
      </c>
      <c r="K194" s="27" t="e">
        <f>G194/C194*100</f>
        <v>#DIV/0!</v>
      </c>
      <c r="L194" s="27">
        <v>0</v>
      </c>
      <c r="M194" s="27" t="e">
        <f>I194/E194*100</f>
        <v>#DIV/0!</v>
      </c>
      <c r="N194" s="27">
        <v>0</v>
      </c>
    </row>
    <row r="195" spans="1:14" s="23" customFormat="1" ht="409.5" hidden="1" customHeight="1" x14ac:dyDescent="0.25">
      <c r="A195" s="146"/>
      <c r="B195" s="34" t="s">
        <v>27</v>
      </c>
      <c r="C195" s="32">
        <f t="shared" si="52"/>
        <v>0</v>
      </c>
      <c r="D195" s="33">
        <f t="shared" si="52"/>
        <v>0</v>
      </c>
      <c r="E195" s="33">
        <f t="shared" si="52"/>
        <v>0</v>
      </c>
      <c r="F195" s="33">
        <f t="shared" si="52"/>
        <v>0</v>
      </c>
      <c r="G195" s="32">
        <f t="shared" si="52"/>
        <v>0</v>
      </c>
      <c r="H195" s="33">
        <f t="shared" si="52"/>
        <v>0</v>
      </c>
      <c r="I195" s="33">
        <f t="shared" si="52"/>
        <v>0</v>
      </c>
      <c r="J195" s="33">
        <f t="shared" si="52"/>
        <v>0</v>
      </c>
      <c r="K195" s="32" t="e">
        <f>G195/C195*100</f>
        <v>#DIV/0!</v>
      </c>
      <c r="L195" s="32">
        <v>0</v>
      </c>
      <c r="M195" s="32" t="e">
        <f>I195/E195*100</f>
        <v>#DIV/0!</v>
      </c>
      <c r="N195" s="32">
        <v>0</v>
      </c>
    </row>
    <row r="196" spans="1:14" s="23" customFormat="1" ht="409.6" hidden="1" customHeight="1" x14ac:dyDescent="0.25">
      <c r="A196" s="146"/>
      <c r="B196" s="149" t="s">
        <v>1</v>
      </c>
      <c r="C196" s="141">
        <f>D196+E196+F196</f>
        <v>0</v>
      </c>
      <c r="D196" s="138">
        <v>0</v>
      </c>
      <c r="E196" s="138">
        <v>0</v>
      </c>
      <c r="F196" s="138">
        <v>0</v>
      </c>
      <c r="G196" s="141">
        <v>0</v>
      </c>
      <c r="H196" s="138">
        <v>0</v>
      </c>
      <c r="I196" s="138">
        <v>0</v>
      </c>
      <c r="J196" s="138">
        <v>0</v>
      </c>
      <c r="K196" s="141" t="e">
        <f>G196/C196*100</f>
        <v>#DIV/0!</v>
      </c>
      <c r="L196" s="141">
        <v>0</v>
      </c>
      <c r="M196" s="141" t="e">
        <f>I196/E196*100</f>
        <v>#DIV/0!</v>
      </c>
      <c r="N196" s="141" t="e">
        <f>J196/F196*100</f>
        <v>#DIV/0!</v>
      </c>
    </row>
    <row r="197" spans="1:14" s="23" customFormat="1" ht="310.5" hidden="1" customHeight="1" x14ac:dyDescent="0.25">
      <c r="A197" s="121"/>
      <c r="B197" s="151"/>
      <c r="C197" s="142"/>
      <c r="D197" s="140"/>
      <c r="E197" s="140"/>
      <c r="F197" s="140"/>
      <c r="G197" s="142"/>
      <c r="H197" s="140"/>
      <c r="I197" s="140"/>
      <c r="J197" s="140"/>
      <c r="K197" s="142"/>
      <c r="L197" s="142"/>
      <c r="M197" s="142"/>
      <c r="N197" s="142"/>
    </row>
    <row r="198" spans="1:14" s="23" customFormat="1" ht="189.75" hidden="1" customHeight="1" x14ac:dyDescent="0.25">
      <c r="A198" s="120">
        <v>3</v>
      </c>
      <c r="B198" s="31" t="s">
        <v>26</v>
      </c>
      <c r="C198" s="27">
        <f t="shared" ref="C198:J199" si="53">C199</f>
        <v>0</v>
      </c>
      <c r="D198" s="30">
        <f t="shared" si="53"/>
        <v>0</v>
      </c>
      <c r="E198" s="30">
        <f t="shared" si="53"/>
        <v>0</v>
      </c>
      <c r="F198" s="30">
        <f t="shared" si="53"/>
        <v>0</v>
      </c>
      <c r="G198" s="27">
        <f t="shared" si="53"/>
        <v>0</v>
      </c>
      <c r="H198" s="30">
        <f t="shared" si="53"/>
        <v>0</v>
      </c>
      <c r="I198" s="30">
        <f t="shared" si="53"/>
        <v>0</v>
      </c>
      <c r="J198" s="30">
        <f t="shared" si="53"/>
        <v>0</v>
      </c>
      <c r="K198" s="27" t="e">
        <f>G198/C198*100</f>
        <v>#DIV/0!</v>
      </c>
      <c r="L198" s="27">
        <v>0</v>
      </c>
      <c r="M198" s="27" t="e">
        <f>I198/E198*100</f>
        <v>#DIV/0!</v>
      </c>
      <c r="N198" s="27">
        <v>0</v>
      </c>
    </row>
    <row r="199" spans="1:14" s="23" customFormat="1" ht="142.5" hidden="1" customHeight="1" x14ac:dyDescent="0.25">
      <c r="A199" s="146"/>
      <c r="B199" s="29" t="s">
        <v>25</v>
      </c>
      <c r="C199" s="27">
        <f t="shared" si="53"/>
        <v>0</v>
      </c>
      <c r="D199" s="28">
        <f t="shared" si="53"/>
        <v>0</v>
      </c>
      <c r="E199" s="28">
        <f t="shared" si="53"/>
        <v>0</v>
      </c>
      <c r="F199" s="28">
        <f t="shared" si="53"/>
        <v>0</v>
      </c>
      <c r="G199" s="27">
        <f t="shared" si="53"/>
        <v>0</v>
      </c>
      <c r="H199" s="28">
        <f t="shared" si="53"/>
        <v>0</v>
      </c>
      <c r="I199" s="28">
        <f t="shared" si="53"/>
        <v>0</v>
      </c>
      <c r="J199" s="28">
        <f t="shared" si="53"/>
        <v>0</v>
      </c>
      <c r="K199" s="27" t="e">
        <f>G199/C199*100</f>
        <v>#DIV/0!</v>
      </c>
      <c r="L199" s="27">
        <v>0</v>
      </c>
      <c r="M199" s="27" t="e">
        <f>I199/E199*100</f>
        <v>#DIV/0!</v>
      </c>
      <c r="N199" s="27">
        <v>0</v>
      </c>
    </row>
    <row r="200" spans="1:14" s="23" customFormat="1" ht="409.5" hidden="1" customHeight="1" x14ac:dyDescent="0.25">
      <c r="A200" s="146"/>
      <c r="B200" s="147" t="s">
        <v>24</v>
      </c>
      <c r="C200" s="141">
        <f t="shared" ref="C200:J200" si="54">C202</f>
        <v>0</v>
      </c>
      <c r="D200" s="143">
        <f t="shared" si="54"/>
        <v>0</v>
      </c>
      <c r="E200" s="143">
        <f t="shared" si="54"/>
        <v>0</v>
      </c>
      <c r="F200" s="143">
        <f t="shared" si="54"/>
        <v>0</v>
      </c>
      <c r="G200" s="141">
        <f t="shared" si="54"/>
        <v>0</v>
      </c>
      <c r="H200" s="143">
        <f t="shared" si="54"/>
        <v>0</v>
      </c>
      <c r="I200" s="143">
        <f t="shared" si="54"/>
        <v>0</v>
      </c>
      <c r="J200" s="143">
        <f t="shared" si="54"/>
        <v>0</v>
      </c>
      <c r="K200" s="141" t="e">
        <f>G200/C200*100</f>
        <v>#DIV/0!</v>
      </c>
      <c r="L200" s="141">
        <v>0</v>
      </c>
      <c r="M200" s="141" t="e">
        <f>I200/E200*100</f>
        <v>#DIV/0!</v>
      </c>
      <c r="N200" s="141">
        <v>0</v>
      </c>
    </row>
    <row r="201" spans="1:14" s="23" customFormat="1" ht="105.75" hidden="1" customHeight="1" x14ac:dyDescent="0.25">
      <c r="A201" s="146"/>
      <c r="B201" s="148"/>
      <c r="C201" s="142"/>
      <c r="D201" s="144"/>
      <c r="E201" s="144"/>
      <c r="F201" s="144"/>
      <c r="G201" s="142"/>
      <c r="H201" s="144"/>
      <c r="I201" s="144"/>
      <c r="J201" s="144"/>
      <c r="K201" s="142"/>
      <c r="L201" s="142"/>
      <c r="M201" s="142"/>
      <c r="N201" s="142"/>
    </row>
    <row r="202" spans="1:14" s="23" customFormat="1" ht="408" hidden="1" customHeight="1" x14ac:dyDescent="0.25">
      <c r="A202" s="146"/>
      <c r="B202" s="149" t="s">
        <v>9</v>
      </c>
      <c r="C202" s="141">
        <f>D202+E202+F202</f>
        <v>0</v>
      </c>
      <c r="D202" s="138">
        <v>0</v>
      </c>
      <c r="E202" s="138">
        <v>0</v>
      </c>
      <c r="F202" s="138">
        <v>0</v>
      </c>
      <c r="G202" s="141">
        <f>H202+I202+J202</f>
        <v>0</v>
      </c>
      <c r="H202" s="138">
        <v>0</v>
      </c>
      <c r="I202" s="138">
        <v>0</v>
      </c>
      <c r="J202" s="138">
        <v>0</v>
      </c>
      <c r="K202" s="141" t="e">
        <f>G202/C202*100</f>
        <v>#DIV/0!</v>
      </c>
      <c r="L202" s="141">
        <v>0</v>
      </c>
      <c r="M202" s="141" t="e">
        <f>I202/E202*100</f>
        <v>#DIV/0!</v>
      </c>
      <c r="N202" s="141" t="e">
        <f>J202/F202*100</f>
        <v>#DIV/0!</v>
      </c>
    </row>
    <row r="203" spans="1:14" s="23" customFormat="1" ht="408.75" hidden="1" customHeight="1" x14ac:dyDescent="0.25">
      <c r="A203" s="146"/>
      <c r="B203" s="150"/>
      <c r="C203" s="145"/>
      <c r="D203" s="139"/>
      <c r="E203" s="139"/>
      <c r="F203" s="139"/>
      <c r="G203" s="145"/>
      <c r="H203" s="139"/>
      <c r="I203" s="139"/>
      <c r="J203" s="139"/>
      <c r="K203" s="145"/>
      <c r="L203" s="145"/>
      <c r="M203" s="145"/>
      <c r="N203" s="145"/>
    </row>
    <row r="204" spans="1:14" s="23" customFormat="1" ht="408.75" hidden="1" customHeight="1" x14ac:dyDescent="0.25">
      <c r="A204" s="146"/>
      <c r="B204" s="150"/>
      <c r="C204" s="145"/>
      <c r="D204" s="139"/>
      <c r="E204" s="139"/>
      <c r="F204" s="139"/>
      <c r="G204" s="145"/>
      <c r="H204" s="139"/>
      <c r="I204" s="139"/>
      <c r="J204" s="139"/>
      <c r="K204" s="145"/>
      <c r="L204" s="145"/>
      <c r="M204" s="145"/>
      <c r="N204" s="145"/>
    </row>
    <row r="205" spans="1:14" s="23" customFormat="1" ht="409.5" hidden="1" customHeight="1" x14ac:dyDescent="0.25">
      <c r="A205" s="121"/>
      <c r="B205" s="151"/>
      <c r="C205" s="142"/>
      <c r="D205" s="140"/>
      <c r="E205" s="140"/>
      <c r="F205" s="140"/>
      <c r="G205" s="142"/>
      <c r="H205" s="140"/>
      <c r="I205" s="140"/>
      <c r="J205" s="140"/>
      <c r="K205" s="142"/>
      <c r="L205" s="142"/>
      <c r="M205" s="142"/>
      <c r="N205" s="142"/>
    </row>
    <row r="206" spans="1:14" s="23" customFormat="1" ht="189.75" customHeight="1" x14ac:dyDescent="0.25">
      <c r="A206" s="128">
        <v>4</v>
      </c>
      <c r="B206" s="102" t="s">
        <v>23</v>
      </c>
      <c r="C206" s="103">
        <f t="shared" ref="C206:J207" si="55">C207</f>
        <v>289355.59999999998</v>
      </c>
      <c r="D206" s="103">
        <f t="shared" si="55"/>
        <v>0</v>
      </c>
      <c r="E206" s="103">
        <f t="shared" si="55"/>
        <v>274509.7</v>
      </c>
      <c r="F206" s="103">
        <f t="shared" si="55"/>
        <v>14845.900000000001</v>
      </c>
      <c r="G206" s="103">
        <f t="shared" si="55"/>
        <v>277349.30000000005</v>
      </c>
      <c r="H206" s="103">
        <f t="shared" si="55"/>
        <v>0</v>
      </c>
      <c r="I206" s="103">
        <f t="shared" si="55"/>
        <v>263151.90000000002</v>
      </c>
      <c r="J206" s="103">
        <f t="shared" si="55"/>
        <v>14197.400000000001</v>
      </c>
      <c r="K206" s="103">
        <f>G206/C206*100</f>
        <v>95.850676468677321</v>
      </c>
      <c r="L206" s="103">
        <v>0</v>
      </c>
      <c r="M206" s="103">
        <f>I206/E206*100</f>
        <v>95.862514147951799</v>
      </c>
      <c r="N206" s="103">
        <v>0</v>
      </c>
    </row>
    <row r="207" spans="1:14" s="23" customFormat="1" ht="248.25" customHeight="1" x14ac:dyDescent="0.25">
      <c r="A207" s="129"/>
      <c r="B207" s="104" t="s">
        <v>22</v>
      </c>
      <c r="C207" s="105">
        <f t="shared" si="55"/>
        <v>289355.59999999998</v>
      </c>
      <c r="D207" s="105">
        <f t="shared" si="55"/>
        <v>0</v>
      </c>
      <c r="E207" s="105">
        <f t="shared" si="55"/>
        <v>274509.7</v>
      </c>
      <c r="F207" s="105">
        <f t="shared" si="55"/>
        <v>14845.900000000001</v>
      </c>
      <c r="G207" s="105">
        <f t="shared" si="55"/>
        <v>277349.30000000005</v>
      </c>
      <c r="H207" s="105">
        <f t="shared" si="55"/>
        <v>0</v>
      </c>
      <c r="I207" s="105">
        <f t="shared" si="55"/>
        <v>263151.90000000002</v>
      </c>
      <c r="J207" s="105">
        <f t="shared" si="55"/>
        <v>14197.400000000001</v>
      </c>
      <c r="K207" s="105">
        <f>G207/C207*100</f>
        <v>95.850676468677321</v>
      </c>
      <c r="L207" s="105">
        <v>0</v>
      </c>
      <c r="M207" s="105">
        <f>I207/E207*100</f>
        <v>95.862514147951799</v>
      </c>
      <c r="N207" s="105">
        <v>0</v>
      </c>
    </row>
    <row r="208" spans="1:14" s="23" customFormat="1" ht="398.25" customHeight="1" x14ac:dyDescent="0.25">
      <c r="A208" s="129"/>
      <c r="B208" s="26" t="s">
        <v>21</v>
      </c>
      <c r="C208" s="81">
        <f t="shared" ref="C208:J208" si="56">C209+C213+C215</f>
        <v>289355.59999999998</v>
      </c>
      <c r="D208" s="81">
        <f t="shared" si="56"/>
        <v>0</v>
      </c>
      <c r="E208" s="81">
        <f t="shared" si="56"/>
        <v>274509.7</v>
      </c>
      <c r="F208" s="81">
        <f t="shared" si="56"/>
        <v>14845.900000000001</v>
      </c>
      <c r="G208" s="81">
        <f t="shared" si="56"/>
        <v>277349.30000000005</v>
      </c>
      <c r="H208" s="81">
        <f t="shared" si="56"/>
        <v>0</v>
      </c>
      <c r="I208" s="81">
        <f t="shared" si="56"/>
        <v>263151.90000000002</v>
      </c>
      <c r="J208" s="81">
        <f t="shared" si="56"/>
        <v>14197.400000000001</v>
      </c>
      <c r="K208" s="81">
        <f>G208/C208*100</f>
        <v>95.850676468677321</v>
      </c>
      <c r="L208" s="81">
        <v>0</v>
      </c>
      <c r="M208" s="81">
        <f>I208/E208*100</f>
        <v>95.862514147951799</v>
      </c>
      <c r="N208" s="81">
        <v>0</v>
      </c>
    </row>
    <row r="209" spans="1:14" s="23" customFormat="1" ht="409.5" customHeight="1" x14ac:dyDescent="0.25">
      <c r="A209" s="129"/>
      <c r="B209" s="122" t="s">
        <v>2</v>
      </c>
      <c r="C209" s="110">
        <f>D209+E209+F209</f>
        <v>122566.9</v>
      </c>
      <c r="D209" s="112">
        <v>0</v>
      </c>
      <c r="E209" s="112">
        <v>113987.2</v>
      </c>
      <c r="F209" s="112">
        <v>8579.7000000000007</v>
      </c>
      <c r="G209" s="110">
        <f>H209+I209+J209</f>
        <v>119001.40000000001</v>
      </c>
      <c r="H209" s="112">
        <v>0</v>
      </c>
      <c r="I209" s="112">
        <v>110671.3</v>
      </c>
      <c r="J209" s="112">
        <v>8330.1</v>
      </c>
      <c r="K209" s="110">
        <f>G209/C209*100</f>
        <v>97.090976438173783</v>
      </c>
      <c r="L209" s="110">
        <v>0</v>
      </c>
      <c r="M209" s="110">
        <f>I209/E209*100</f>
        <v>97.090989163695568</v>
      </c>
      <c r="N209" s="110">
        <f>J209/F209*100</f>
        <v>97.090807370887092</v>
      </c>
    </row>
    <row r="210" spans="1:14" s="23" customFormat="1" ht="409.5" customHeight="1" x14ac:dyDescent="0.25">
      <c r="A210" s="129"/>
      <c r="B210" s="136"/>
      <c r="C210" s="126"/>
      <c r="D210" s="127"/>
      <c r="E210" s="127"/>
      <c r="F210" s="127"/>
      <c r="G210" s="126"/>
      <c r="H210" s="127"/>
      <c r="I210" s="127"/>
      <c r="J210" s="127"/>
      <c r="K210" s="126"/>
      <c r="L210" s="126"/>
      <c r="M210" s="126"/>
      <c r="N210" s="126"/>
    </row>
    <row r="211" spans="1:14" s="23" customFormat="1" ht="409.5" customHeight="1" x14ac:dyDescent="0.25">
      <c r="A211" s="129"/>
      <c r="B211" s="136"/>
      <c r="C211" s="126"/>
      <c r="D211" s="127"/>
      <c r="E211" s="127"/>
      <c r="F211" s="127"/>
      <c r="G211" s="126"/>
      <c r="H211" s="127"/>
      <c r="I211" s="127"/>
      <c r="J211" s="127"/>
      <c r="K211" s="126"/>
      <c r="L211" s="126"/>
      <c r="M211" s="126"/>
      <c r="N211" s="126"/>
    </row>
    <row r="212" spans="1:14" s="23" customFormat="1" ht="72" customHeight="1" x14ac:dyDescent="0.25">
      <c r="A212" s="129"/>
      <c r="B212" s="123"/>
      <c r="C212" s="111"/>
      <c r="D212" s="113"/>
      <c r="E212" s="113"/>
      <c r="F212" s="113"/>
      <c r="G212" s="111"/>
      <c r="H212" s="113"/>
      <c r="I212" s="113"/>
      <c r="J212" s="113"/>
      <c r="K212" s="111"/>
      <c r="L212" s="111"/>
      <c r="M212" s="111"/>
      <c r="N212" s="111"/>
    </row>
    <row r="213" spans="1:14" s="23" customFormat="1" ht="409.5" customHeight="1" x14ac:dyDescent="0.25">
      <c r="A213" s="129"/>
      <c r="B213" s="122" t="s">
        <v>1</v>
      </c>
      <c r="C213" s="110">
        <f>D213+E213+F213</f>
        <v>63127.1</v>
      </c>
      <c r="D213" s="112">
        <v>0</v>
      </c>
      <c r="E213" s="112">
        <v>59970.7</v>
      </c>
      <c r="F213" s="112">
        <v>3156.4</v>
      </c>
      <c r="G213" s="110">
        <f>H213+I213+J213</f>
        <v>55839.5</v>
      </c>
      <c r="H213" s="112">
        <v>0</v>
      </c>
      <c r="I213" s="112">
        <v>53047.5</v>
      </c>
      <c r="J213" s="112">
        <v>2792</v>
      </c>
      <c r="K213" s="110">
        <f>G213/C213*100</f>
        <v>88.455671177671718</v>
      </c>
      <c r="L213" s="110">
        <v>0</v>
      </c>
      <c r="M213" s="137">
        <f>I213/E213*100</f>
        <v>88.45569586481399</v>
      </c>
      <c r="N213" s="137">
        <f>J213/F213*100</f>
        <v>88.455202129007731</v>
      </c>
    </row>
    <row r="214" spans="1:14" s="23" customFormat="1" ht="409.6" customHeight="1" x14ac:dyDescent="0.25">
      <c r="A214" s="129"/>
      <c r="B214" s="136"/>
      <c r="C214" s="111"/>
      <c r="D214" s="113"/>
      <c r="E214" s="113"/>
      <c r="F214" s="113"/>
      <c r="G214" s="111"/>
      <c r="H214" s="113"/>
      <c r="I214" s="113"/>
      <c r="J214" s="113"/>
      <c r="K214" s="111"/>
      <c r="L214" s="111"/>
      <c r="M214" s="137"/>
      <c r="N214" s="137"/>
    </row>
    <row r="215" spans="1:14" s="23" customFormat="1" ht="409.5" customHeight="1" x14ac:dyDescent="0.25">
      <c r="A215" s="129"/>
      <c r="B215" s="134" t="s">
        <v>5</v>
      </c>
      <c r="C215" s="110">
        <f>D215+E215+F215</f>
        <v>103661.6</v>
      </c>
      <c r="D215" s="112">
        <v>0</v>
      </c>
      <c r="E215" s="112">
        <v>100551.8</v>
      </c>
      <c r="F215" s="112">
        <v>3109.8</v>
      </c>
      <c r="G215" s="110">
        <f>H215+I215+J215</f>
        <v>102508.40000000001</v>
      </c>
      <c r="H215" s="112">
        <v>0</v>
      </c>
      <c r="I215" s="112">
        <v>99433.1</v>
      </c>
      <c r="J215" s="112">
        <v>3075.3</v>
      </c>
      <c r="K215" s="110">
        <f>G215/C215*100</f>
        <v>98.887534053111281</v>
      </c>
      <c r="L215" s="110">
        <v>0</v>
      </c>
      <c r="M215" s="110">
        <f>I215/E215*100</f>
        <v>98.887439110985582</v>
      </c>
      <c r="N215" s="110">
        <v>0</v>
      </c>
    </row>
    <row r="216" spans="1:14" s="23" customFormat="1" ht="409.6" customHeight="1" x14ac:dyDescent="0.25">
      <c r="A216" s="130"/>
      <c r="B216" s="134"/>
      <c r="C216" s="111"/>
      <c r="D216" s="113"/>
      <c r="E216" s="113"/>
      <c r="F216" s="113"/>
      <c r="G216" s="111"/>
      <c r="H216" s="113"/>
      <c r="I216" s="113"/>
      <c r="J216" s="113"/>
      <c r="K216" s="111"/>
      <c r="L216" s="111"/>
      <c r="M216" s="111"/>
      <c r="N216" s="111"/>
    </row>
    <row r="217" spans="1:14" s="23" customFormat="1" ht="192.75" customHeight="1" x14ac:dyDescent="0.25">
      <c r="A217" s="128">
        <v>5</v>
      </c>
      <c r="B217" s="102" t="s">
        <v>20</v>
      </c>
      <c r="C217" s="103">
        <f t="shared" ref="C217:J218" si="57">C218</f>
        <v>165251.5</v>
      </c>
      <c r="D217" s="103">
        <f t="shared" si="57"/>
        <v>65803.8</v>
      </c>
      <c r="E217" s="103">
        <f t="shared" si="57"/>
        <v>79439.899999999994</v>
      </c>
      <c r="F217" s="103">
        <f t="shared" si="57"/>
        <v>20007.8</v>
      </c>
      <c r="G217" s="103">
        <f t="shared" si="57"/>
        <v>165251.5</v>
      </c>
      <c r="H217" s="103">
        <f t="shared" si="57"/>
        <v>65803.8</v>
      </c>
      <c r="I217" s="103">
        <f t="shared" si="57"/>
        <v>79439.899999999994</v>
      </c>
      <c r="J217" s="103">
        <f t="shared" si="57"/>
        <v>20007.8</v>
      </c>
      <c r="K217" s="103">
        <f>G217/C217*100</f>
        <v>100</v>
      </c>
      <c r="L217" s="103">
        <v>0</v>
      </c>
      <c r="M217" s="103">
        <f t="shared" ref="M217:N219" si="58">I217/E217*100</f>
        <v>100</v>
      </c>
      <c r="N217" s="103">
        <f t="shared" si="58"/>
        <v>100</v>
      </c>
    </row>
    <row r="218" spans="1:14" s="23" customFormat="1" ht="102.75" customHeight="1" x14ac:dyDescent="0.25">
      <c r="A218" s="129"/>
      <c r="B218" s="104" t="s">
        <v>15</v>
      </c>
      <c r="C218" s="105">
        <f t="shared" si="57"/>
        <v>165251.5</v>
      </c>
      <c r="D218" s="105">
        <f t="shared" si="57"/>
        <v>65803.8</v>
      </c>
      <c r="E218" s="105">
        <f t="shared" si="57"/>
        <v>79439.899999999994</v>
      </c>
      <c r="F218" s="105">
        <f t="shared" si="57"/>
        <v>20007.8</v>
      </c>
      <c r="G218" s="105">
        <f t="shared" si="57"/>
        <v>165251.5</v>
      </c>
      <c r="H218" s="105">
        <f t="shared" si="57"/>
        <v>65803.8</v>
      </c>
      <c r="I218" s="105">
        <f t="shared" si="57"/>
        <v>79439.899999999994</v>
      </c>
      <c r="J218" s="105">
        <f t="shared" si="57"/>
        <v>20007.8</v>
      </c>
      <c r="K218" s="105">
        <f>G218/C218*100</f>
        <v>100</v>
      </c>
      <c r="L218" s="105">
        <v>0</v>
      </c>
      <c r="M218" s="105">
        <f t="shared" si="58"/>
        <v>100</v>
      </c>
      <c r="N218" s="105">
        <f t="shared" si="58"/>
        <v>100</v>
      </c>
    </row>
    <row r="219" spans="1:14" s="23" customFormat="1" ht="409.5" customHeight="1" x14ac:dyDescent="0.25">
      <c r="A219" s="129"/>
      <c r="B219" s="131" t="s">
        <v>19</v>
      </c>
      <c r="C219" s="114">
        <f t="shared" ref="C219:J219" si="59">C222+C227</f>
        <v>165251.5</v>
      </c>
      <c r="D219" s="114">
        <f t="shared" si="59"/>
        <v>65803.8</v>
      </c>
      <c r="E219" s="114">
        <f t="shared" si="59"/>
        <v>79439.899999999994</v>
      </c>
      <c r="F219" s="114">
        <f t="shared" si="59"/>
        <v>20007.8</v>
      </c>
      <c r="G219" s="114">
        <f t="shared" si="59"/>
        <v>165251.5</v>
      </c>
      <c r="H219" s="114">
        <f t="shared" si="59"/>
        <v>65803.8</v>
      </c>
      <c r="I219" s="114">
        <f t="shared" si="59"/>
        <v>79439.899999999994</v>
      </c>
      <c r="J219" s="114">
        <f t="shared" si="59"/>
        <v>20007.8</v>
      </c>
      <c r="K219" s="114">
        <f>G219/C219*100</f>
        <v>100</v>
      </c>
      <c r="L219" s="114">
        <v>0</v>
      </c>
      <c r="M219" s="114">
        <f t="shared" si="58"/>
        <v>100</v>
      </c>
      <c r="N219" s="114">
        <f t="shared" si="58"/>
        <v>100</v>
      </c>
    </row>
    <row r="220" spans="1:14" s="23" customFormat="1" ht="409.5" customHeight="1" x14ac:dyDescent="0.25">
      <c r="A220" s="129"/>
      <c r="B220" s="132"/>
      <c r="C220" s="118"/>
      <c r="D220" s="118"/>
      <c r="E220" s="118"/>
      <c r="F220" s="118"/>
      <c r="G220" s="118"/>
      <c r="H220" s="118"/>
      <c r="I220" s="118"/>
      <c r="J220" s="118"/>
      <c r="K220" s="118"/>
      <c r="L220" s="118"/>
      <c r="M220" s="118"/>
      <c r="N220" s="118"/>
    </row>
    <row r="221" spans="1:14" s="23" customFormat="1" ht="360.75" customHeight="1" thickBot="1" x14ac:dyDescent="0.3">
      <c r="A221" s="129"/>
      <c r="B221" s="133"/>
      <c r="C221" s="115"/>
      <c r="D221" s="115"/>
      <c r="E221" s="115"/>
      <c r="F221" s="115"/>
      <c r="G221" s="115"/>
      <c r="H221" s="115"/>
      <c r="I221" s="115"/>
      <c r="J221" s="115"/>
      <c r="K221" s="115"/>
      <c r="L221" s="115"/>
      <c r="M221" s="115"/>
      <c r="N221" s="115"/>
    </row>
    <row r="222" spans="1:14" s="23" customFormat="1" ht="409.5" customHeight="1" x14ac:dyDescent="0.25">
      <c r="A222" s="129"/>
      <c r="B222" s="135" t="s">
        <v>18</v>
      </c>
      <c r="C222" s="110">
        <f>D222+E222+F222</f>
        <v>71471.5</v>
      </c>
      <c r="D222" s="112">
        <v>65803.8</v>
      </c>
      <c r="E222" s="112">
        <v>664.7</v>
      </c>
      <c r="F222" s="112">
        <v>5003</v>
      </c>
      <c r="G222" s="110">
        <f>H222+I222+J222</f>
        <v>71471.5</v>
      </c>
      <c r="H222" s="112">
        <v>65803.8</v>
      </c>
      <c r="I222" s="112">
        <v>664.7</v>
      </c>
      <c r="J222" s="112">
        <v>5003</v>
      </c>
      <c r="K222" s="110">
        <f>G222/C222*100</f>
        <v>100</v>
      </c>
      <c r="L222" s="110">
        <v>0</v>
      </c>
      <c r="M222" s="110">
        <f>I222/E222*100</f>
        <v>100</v>
      </c>
      <c r="N222" s="110">
        <f>J222/F222*100</f>
        <v>100</v>
      </c>
    </row>
    <row r="223" spans="1:14" s="23" customFormat="1" ht="409.5" customHeight="1" x14ac:dyDescent="0.25">
      <c r="A223" s="129"/>
      <c r="B223" s="136"/>
      <c r="C223" s="126"/>
      <c r="D223" s="127"/>
      <c r="E223" s="127"/>
      <c r="F223" s="127"/>
      <c r="G223" s="126"/>
      <c r="H223" s="127"/>
      <c r="I223" s="127"/>
      <c r="J223" s="127"/>
      <c r="K223" s="126"/>
      <c r="L223" s="126"/>
      <c r="M223" s="126"/>
      <c r="N223" s="126"/>
    </row>
    <row r="224" spans="1:14" s="23" customFormat="1" ht="409.5" customHeight="1" x14ac:dyDescent="0.25">
      <c r="A224" s="129"/>
      <c r="B224" s="136"/>
      <c r="C224" s="126"/>
      <c r="D224" s="127"/>
      <c r="E224" s="127"/>
      <c r="F224" s="127"/>
      <c r="G224" s="126"/>
      <c r="H224" s="127"/>
      <c r="I224" s="127"/>
      <c r="J224" s="127"/>
      <c r="K224" s="126"/>
      <c r="L224" s="126"/>
      <c r="M224" s="126"/>
      <c r="N224" s="126"/>
    </row>
    <row r="225" spans="1:14" s="23" customFormat="1" ht="409.5" customHeight="1" x14ac:dyDescent="0.25">
      <c r="A225" s="129"/>
      <c r="B225" s="136"/>
      <c r="C225" s="126"/>
      <c r="D225" s="127"/>
      <c r="E225" s="127"/>
      <c r="F225" s="127"/>
      <c r="G225" s="126"/>
      <c r="H225" s="127"/>
      <c r="I225" s="127"/>
      <c r="J225" s="127"/>
      <c r="K225" s="126"/>
      <c r="L225" s="126"/>
      <c r="M225" s="126"/>
      <c r="N225" s="126"/>
    </row>
    <row r="226" spans="1:14" s="23" customFormat="1" ht="89.25" customHeight="1" x14ac:dyDescent="0.25">
      <c r="A226" s="130"/>
      <c r="B226" s="123"/>
      <c r="C226" s="111"/>
      <c r="D226" s="113"/>
      <c r="E226" s="113"/>
      <c r="F226" s="113"/>
      <c r="G226" s="111"/>
      <c r="H226" s="113"/>
      <c r="I226" s="113"/>
      <c r="J226" s="113"/>
      <c r="K226" s="111"/>
      <c r="L226" s="111"/>
      <c r="M226" s="111"/>
      <c r="N226" s="111"/>
    </row>
    <row r="227" spans="1:14" s="23" customFormat="1" ht="408" customHeight="1" x14ac:dyDescent="0.25">
      <c r="A227" s="120"/>
      <c r="B227" s="124" t="s">
        <v>17</v>
      </c>
      <c r="C227" s="114">
        <f>D227+E227+F227</f>
        <v>93780</v>
      </c>
      <c r="D227" s="116">
        <v>0</v>
      </c>
      <c r="E227" s="116">
        <v>78775.199999999997</v>
      </c>
      <c r="F227" s="116">
        <v>15004.8</v>
      </c>
      <c r="G227" s="114">
        <f>H227+I227+J227</f>
        <v>93780</v>
      </c>
      <c r="H227" s="116">
        <v>0</v>
      </c>
      <c r="I227" s="116">
        <v>78775.199999999997</v>
      </c>
      <c r="J227" s="116">
        <v>15004.8</v>
      </c>
      <c r="K227" s="114">
        <f>G227/C227*100</f>
        <v>100</v>
      </c>
      <c r="L227" s="114">
        <v>0</v>
      </c>
      <c r="M227" s="114">
        <f>I227/E227*100</f>
        <v>100</v>
      </c>
      <c r="N227" s="114">
        <f>J227/F227*100</f>
        <v>100</v>
      </c>
    </row>
    <row r="228" spans="1:14" s="23" customFormat="1" ht="340.5" customHeight="1" x14ac:dyDescent="0.25">
      <c r="A228" s="121"/>
      <c r="B228" s="125"/>
      <c r="C228" s="115"/>
      <c r="D228" s="117"/>
      <c r="E228" s="117"/>
      <c r="F228" s="117"/>
      <c r="G228" s="115"/>
      <c r="H228" s="117"/>
      <c r="I228" s="117"/>
      <c r="J228" s="117"/>
      <c r="K228" s="115"/>
      <c r="L228" s="115"/>
      <c r="M228" s="115"/>
      <c r="N228" s="115"/>
    </row>
    <row r="229" spans="1:14" s="23" customFormat="1" ht="189.75" customHeight="1" x14ac:dyDescent="0.25">
      <c r="A229" s="119">
        <v>6</v>
      </c>
      <c r="B229" s="102" t="s">
        <v>16</v>
      </c>
      <c r="C229" s="103">
        <f t="shared" ref="C229:J229" si="60">C230</f>
        <v>49097</v>
      </c>
      <c r="D229" s="103">
        <f t="shared" si="60"/>
        <v>0</v>
      </c>
      <c r="E229" s="103">
        <f t="shared" si="60"/>
        <v>49097</v>
      </c>
      <c r="F229" s="103">
        <f t="shared" si="60"/>
        <v>0</v>
      </c>
      <c r="G229" s="103">
        <f t="shared" si="60"/>
        <v>49097</v>
      </c>
      <c r="H229" s="103">
        <f t="shared" si="60"/>
        <v>0</v>
      </c>
      <c r="I229" s="103">
        <f t="shared" si="60"/>
        <v>49097</v>
      </c>
      <c r="J229" s="103">
        <f t="shared" si="60"/>
        <v>0</v>
      </c>
      <c r="K229" s="103">
        <f t="shared" ref="K229:K241" si="61">G229/C229*100</f>
        <v>100</v>
      </c>
      <c r="L229" s="103">
        <v>0</v>
      </c>
      <c r="M229" s="103">
        <f t="shared" ref="M229:M241" si="62">I229/E229*100</f>
        <v>100</v>
      </c>
      <c r="N229" s="103">
        <v>0</v>
      </c>
    </row>
    <row r="230" spans="1:14" s="23" customFormat="1" ht="78" customHeight="1" x14ac:dyDescent="0.25">
      <c r="A230" s="119"/>
      <c r="B230" s="104" t="s">
        <v>15</v>
      </c>
      <c r="C230" s="105">
        <f t="shared" ref="C230:J230" si="63">C231+C240</f>
        <v>49097</v>
      </c>
      <c r="D230" s="105">
        <f t="shared" si="63"/>
        <v>0</v>
      </c>
      <c r="E230" s="105">
        <f t="shared" si="63"/>
        <v>49097</v>
      </c>
      <c r="F230" s="105">
        <f t="shared" si="63"/>
        <v>0</v>
      </c>
      <c r="G230" s="105">
        <f t="shared" si="63"/>
        <v>49097</v>
      </c>
      <c r="H230" s="105">
        <f t="shared" si="63"/>
        <v>0</v>
      </c>
      <c r="I230" s="105">
        <f t="shared" si="63"/>
        <v>49097</v>
      </c>
      <c r="J230" s="105">
        <f t="shared" si="63"/>
        <v>0</v>
      </c>
      <c r="K230" s="105">
        <f t="shared" si="61"/>
        <v>100</v>
      </c>
      <c r="L230" s="105">
        <v>0</v>
      </c>
      <c r="M230" s="105">
        <f t="shared" si="62"/>
        <v>100</v>
      </c>
      <c r="N230" s="105">
        <v>0</v>
      </c>
    </row>
    <row r="231" spans="1:14" s="17" customFormat="1" ht="202.5" customHeight="1" x14ac:dyDescent="0.25">
      <c r="A231" s="119"/>
      <c r="B231" s="24" t="s">
        <v>14</v>
      </c>
      <c r="C231" s="82">
        <f t="shared" ref="C231:J231" si="64">C232+C233+C234+C235+C236+C237+C238+C239</f>
        <v>44923.4</v>
      </c>
      <c r="D231" s="82">
        <f t="shared" si="64"/>
        <v>0</v>
      </c>
      <c r="E231" s="82">
        <f t="shared" si="64"/>
        <v>44923.4</v>
      </c>
      <c r="F231" s="82">
        <f t="shared" si="64"/>
        <v>0</v>
      </c>
      <c r="G231" s="82">
        <f t="shared" si="64"/>
        <v>44923.4</v>
      </c>
      <c r="H231" s="82">
        <f t="shared" si="64"/>
        <v>0</v>
      </c>
      <c r="I231" s="82">
        <f t="shared" si="64"/>
        <v>44923.4</v>
      </c>
      <c r="J231" s="82">
        <f t="shared" si="64"/>
        <v>0</v>
      </c>
      <c r="K231" s="82">
        <f t="shared" si="61"/>
        <v>100</v>
      </c>
      <c r="L231" s="82">
        <v>0</v>
      </c>
      <c r="M231" s="82">
        <f t="shared" si="62"/>
        <v>100</v>
      </c>
      <c r="N231" s="82">
        <v>0</v>
      </c>
    </row>
    <row r="232" spans="1:14" s="23" customFormat="1" ht="260.25" customHeight="1" x14ac:dyDescent="0.25">
      <c r="A232" s="119"/>
      <c r="B232" s="9" t="s">
        <v>10</v>
      </c>
      <c r="C232" s="71">
        <f t="shared" ref="C232:C239" si="65">D232+E232+F232</f>
        <v>3476</v>
      </c>
      <c r="D232" s="85">
        <v>0</v>
      </c>
      <c r="E232" s="85">
        <v>3476</v>
      </c>
      <c r="F232" s="85">
        <v>0</v>
      </c>
      <c r="G232" s="71">
        <f t="shared" ref="G232:G239" si="66">H232+I232+J232</f>
        <v>3476</v>
      </c>
      <c r="H232" s="85">
        <v>0</v>
      </c>
      <c r="I232" s="85">
        <v>3476</v>
      </c>
      <c r="J232" s="85">
        <v>0</v>
      </c>
      <c r="K232" s="71">
        <f t="shared" si="61"/>
        <v>100</v>
      </c>
      <c r="L232" s="71">
        <v>0</v>
      </c>
      <c r="M232" s="71">
        <f t="shared" si="62"/>
        <v>100</v>
      </c>
      <c r="N232" s="71">
        <v>0</v>
      </c>
    </row>
    <row r="233" spans="1:14" s="22" customFormat="1" ht="279.75" customHeight="1" x14ac:dyDescent="0.25">
      <c r="A233" s="119"/>
      <c r="B233" s="9" t="s">
        <v>9</v>
      </c>
      <c r="C233" s="71">
        <f t="shared" si="65"/>
        <v>3206.6</v>
      </c>
      <c r="D233" s="85">
        <v>0</v>
      </c>
      <c r="E233" s="85">
        <v>3206.6</v>
      </c>
      <c r="F233" s="85">
        <v>0</v>
      </c>
      <c r="G233" s="71">
        <f t="shared" si="66"/>
        <v>3206.6</v>
      </c>
      <c r="H233" s="85">
        <v>0</v>
      </c>
      <c r="I233" s="85">
        <v>3206.6</v>
      </c>
      <c r="J233" s="85">
        <v>0</v>
      </c>
      <c r="K233" s="71">
        <f t="shared" si="61"/>
        <v>100</v>
      </c>
      <c r="L233" s="71">
        <v>0</v>
      </c>
      <c r="M233" s="71">
        <f t="shared" si="62"/>
        <v>100</v>
      </c>
      <c r="N233" s="71">
        <v>0</v>
      </c>
    </row>
    <row r="234" spans="1:14" s="22" customFormat="1" ht="264" customHeight="1" x14ac:dyDescent="0.25">
      <c r="A234" s="119"/>
      <c r="B234" s="20" t="s">
        <v>8</v>
      </c>
      <c r="C234" s="82">
        <f t="shared" si="65"/>
        <v>2220.1999999999998</v>
      </c>
      <c r="D234" s="89">
        <v>0</v>
      </c>
      <c r="E234" s="89">
        <v>2220.1999999999998</v>
      </c>
      <c r="F234" s="89">
        <v>0</v>
      </c>
      <c r="G234" s="82">
        <f t="shared" si="66"/>
        <v>2220.1999999999998</v>
      </c>
      <c r="H234" s="89">
        <v>0</v>
      </c>
      <c r="I234" s="89">
        <v>2220.1999999999998</v>
      </c>
      <c r="J234" s="89">
        <v>0</v>
      </c>
      <c r="K234" s="82">
        <f t="shared" si="61"/>
        <v>100</v>
      </c>
      <c r="L234" s="82">
        <v>0</v>
      </c>
      <c r="M234" s="82">
        <f t="shared" si="62"/>
        <v>100</v>
      </c>
      <c r="N234" s="82">
        <v>0</v>
      </c>
    </row>
    <row r="235" spans="1:14" s="16" customFormat="1" ht="261.75" customHeight="1" x14ac:dyDescent="0.25">
      <c r="A235" s="119"/>
      <c r="B235" s="9" t="s">
        <v>7</v>
      </c>
      <c r="C235" s="71">
        <f t="shared" si="65"/>
        <v>8827.1</v>
      </c>
      <c r="D235" s="85">
        <v>0</v>
      </c>
      <c r="E235" s="85">
        <v>8827.1</v>
      </c>
      <c r="F235" s="85">
        <v>0</v>
      </c>
      <c r="G235" s="71">
        <f t="shared" si="66"/>
        <v>8827.1</v>
      </c>
      <c r="H235" s="85">
        <v>0</v>
      </c>
      <c r="I235" s="85">
        <v>8827.1</v>
      </c>
      <c r="J235" s="85">
        <v>0</v>
      </c>
      <c r="K235" s="71">
        <f t="shared" si="61"/>
        <v>100</v>
      </c>
      <c r="L235" s="71">
        <v>0</v>
      </c>
      <c r="M235" s="71">
        <f t="shared" si="62"/>
        <v>100</v>
      </c>
      <c r="N235" s="71">
        <v>0</v>
      </c>
    </row>
    <row r="236" spans="1:14" s="21" customFormat="1" ht="264" customHeight="1" x14ac:dyDescent="0.25">
      <c r="A236" s="119"/>
      <c r="B236" s="9" t="s">
        <v>6</v>
      </c>
      <c r="C236" s="71">
        <f t="shared" si="65"/>
        <v>14601.5</v>
      </c>
      <c r="D236" s="85">
        <v>0</v>
      </c>
      <c r="E236" s="85">
        <v>14601.5</v>
      </c>
      <c r="F236" s="85">
        <v>0</v>
      </c>
      <c r="G236" s="71">
        <f t="shared" si="66"/>
        <v>14601.5</v>
      </c>
      <c r="H236" s="85">
        <v>0</v>
      </c>
      <c r="I236" s="85">
        <v>14601.5</v>
      </c>
      <c r="J236" s="85">
        <v>0</v>
      </c>
      <c r="K236" s="71">
        <f t="shared" si="61"/>
        <v>100</v>
      </c>
      <c r="L236" s="71">
        <v>0</v>
      </c>
      <c r="M236" s="71">
        <f t="shared" si="62"/>
        <v>100</v>
      </c>
      <c r="N236" s="71">
        <v>0</v>
      </c>
    </row>
    <row r="237" spans="1:14" s="16" customFormat="1" ht="261" customHeight="1" x14ac:dyDescent="0.25">
      <c r="A237" s="119"/>
      <c r="B237" s="9" t="s">
        <v>5</v>
      </c>
      <c r="C237" s="71">
        <f t="shared" si="65"/>
        <v>5483.9</v>
      </c>
      <c r="D237" s="85">
        <v>0</v>
      </c>
      <c r="E237" s="85">
        <v>5483.9</v>
      </c>
      <c r="F237" s="85">
        <v>0</v>
      </c>
      <c r="G237" s="71">
        <f t="shared" si="66"/>
        <v>5483.9</v>
      </c>
      <c r="H237" s="85">
        <v>0</v>
      </c>
      <c r="I237" s="85">
        <v>5483.9</v>
      </c>
      <c r="J237" s="85">
        <v>0</v>
      </c>
      <c r="K237" s="71">
        <f t="shared" si="61"/>
        <v>100</v>
      </c>
      <c r="L237" s="71">
        <v>0</v>
      </c>
      <c r="M237" s="71">
        <f t="shared" si="62"/>
        <v>100</v>
      </c>
      <c r="N237" s="71">
        <v>0</v>
      </c>
    </row>
    <row r="238" spans="1:14" s="16" customFormat="1" ht="256.5" customHeight="1" x14ac:dyDescent="0.25">
      <c r="A238" s="119"/>
      <c r="B238" s="9" t="s">
        <v>3</v>
      </c>
      <c r="C238" s="71">
        <f t="shared" si="65"/>
        <v>3220.7</v>
      </c>
      <c r="D238" s="85">
        <v>0</v>
      </c>
      <c r="E238" s="85">
        <v>3220.7</v>
      </c>
      <c r="F238" s="85">
        <v>0</v>
      </c>
      <c r="G238" s="71">
        <f t="shared" si="66"/>
        <v>3220.7</v>
      </c>
      <c r="H238" s="85">
        <v>0</v>
      </c>
      <c r="I238" s="85">
        <v>3220.7</v>
      </c>
      <c r="J238" s="85">
        <v>0</v>
      </c>
      <c r="K238" s="71">
        <f t="shared" si="61"/>
        <v>100</v>
      </c>
      <c r="L238" s="71">
        <v>0</v>
      </c>
      <c r="M238" s="71">
        <f t="shared" si="62"/>
        <v>100</v>
      </c>
      <c r="N238" s="71">
        <v>0</v>
      </c>
    </row>
    <row r="239" spans="1:14" s="16" customFormat="1" ht="272.25" customHeight="1" x14ac:dyDescent="0.25">
      <c r="A239" s="119"/>
      <c r="B239" s="20" t="s">
        <v>0</v>
      </c>
      <c r="C239" s="82">
        <f t="shared" si="65"/>
        <v>3887.4</v>
      </c>
      <c r="D239" s="89">
        <v>0</v>
      </c>
      <c r="E239" s="89">
        <v>3887.4</v>
      </c>
      <c r="F239" s="89">
        <v>0</v>
      </c>
      <c r="G239" s="82">
        <f t="shared" si="66"/>
        <v>3887.4</v>
      </c>
      <c r="H239" s="89">
        <v>0</v>
      </c>
      <c r="I239" s="89">
        <v>3887.4</v>
      </c>
      <c r="J239" s="89">
        <v>0</v>
      </c>
      <c r="K239" s="82">
        <f t="shared" si="61"/>
        <v>100</v>
      </c>
      <c r="L239" s="82">
        <v>0</v>
      </c>
      <c r="M239" s="82">
        <f t="shared" si="62"/>
        <v>100</v>
      </c>
      <c r="N239" s="82">
        <v>0</v>
      </c>
    </row>
    <row r="240" spans="1:14" s="17" customFormat="1" ht="186" customHeight="1" x14ac:dyDescent="0.25">
      <c r="A240" s="19"/>
      <c r="B240" s="18" t="s">
        <v>13</v>
      </c>
      <c r="C240" s="82">
        <f t="shared" ref="C240:J240" si="67">C241</f>
        <v>4173.6000000000004</v>
      </c>
      <c r="D240" s="82">
        <f t="shared" si="67"/>
        <v>0</v>
      </c>
      <c r="E240" s="82">
        <f t="shared" si="67"/>
        <v>4173.6000000000004</v>
      </c>
      <c r="F240" s="82">
        <f t="shared" si="67"/>
        <v>0</v>
      </c>
      <c r="G240" s="82">
        <f t="shared" si="67"/>
        <v>4173.6000000000004</v>
      </c>
      <c r="H240" s="82">
        <f t="shared" si="67"/>
        <v>0</v>
      </c>
      <c r="I240" s="82">
        <f t="shared" si="67"/>
        <v>4173.6000000000004</v>
      </c>
      <c r="J240" s="82">
        <f t="shared" si="67"/>
        <v>0</v>
      </c>
      <c r="K240" s="82">
        <f t="shared" si="61"/>
        <v>100</v>
      </c>
      <c r="L240" s="82">
        <v>0</v>
      </c>
      <c r="M240" s="82">
        <f t="shared" si="62"/>
        <v>100</v>
      </c>
      <c r="N240" s="82">
        <v>0</v>
      </c>
    </row>
    <row r="241" spans="1:14" s="16" customFormat="1" ht="407.25" customHeight="1" x14ac:dyDescent="0.25">
      <c r="A241" s="120"/>
      <c r="B241" s="122" t="s">
        <v>6</v>
      </c>
      <c r="C241" s="110">
        <f>D241+E241+F241</f>
        <v>4173.6000000000004</v>
      </c>
      <c r="D241" s="112">
        <v>0</v>
      </c>
      <c r="E241" s="112">
        <v>4173.6000000000004</v>
      </c>
      <c r="F241" s="112">
        <v>0</v>
      </c>
      <c r="G241" s="110">
        <f>H241+I241+J241</f>
        <v>4173.6000000000004</v>
      </c>
      <c r="H241" s="112">
        <v>0</v>
      </c>
      <c r="I241" s="112">
        <v>4173.6000000000004</v>
      </c>
      <c r="J241" s="112">
        <v>0</v>
      </c>
      <c r="K241" s="110">
        <f t="shared" si="61"/>
        <v>100</v>
      </c>
      <c r="L241" s="110">
        <v>0</v>
      </c>
      <c r="M241" s="110">
        <f t="shared" si="62"/>
        <v>100</v>
      </c>
      <c r="N241" s="110">
        <v>0</v>
      </c>
    </row>
    <row r="242" spans="1:14" s="16" customFormat="1" ht="208.5" customHeight="1" x14ac:dyDescent="0.25">
      <c r="A242" s="121"/>
      <c r="B242" s="123"/>
      <c r="C242" s="111"/>
      <c r="D242" s="113"/>
      <c r="E242" s="113"/>
      <c r="F242" s="113"/>
      <c r="G242" s="111"/>
      <c r="H242" s="113"/>
      <c r="I242" s="113"/>
      <c r="J242" s="113"/>
      <c r="K242" s="111"/>
      <c r="L242" s="111"/>
      <c r="M242" s="111"/>
      <c r="N242" s="111"/>
    </row>
    <row r="243" spans="1:14" ht="134.25" customHeight="1" x14ac:dyDescent="0.25">
      <c r="A243" s="97"/>
      <c r="B243" s="98" t="s">
        <v>12</v>
      </c>
      <c r="C243" s="99">
        <f t="shared" ref="C243:J243" si="68">C137+C129+C154+C170+C217+C229+C193+C198+C206</f>
        <v>921932.1</v>
      </c>
      <c r="D243" s="99">
        <f t="shared" si="68"/>
        <v>316843.59999999998</v>
      </c>
      <c r="E243" s="99">
        <f t="shared" si="68"/>
        <v>561251.19999999995</v>
      </c>
      <c r="F243" s="99">
        <f t="shared" si="68"/>
        <v>43837.3</v>
      </c>
      <c r="G243" s="99">
        <f t="shared" si="68"/>
        <v>780095.10000000009</v>
      </c>
      <c r="H243" s="99">
        <f t="shared" si="68"/>
        <v>289254.5</v>
      </c>
      <c r="I243" s="99">
        <f t="shared" si="68"/>
        <v>449877.4</v>
      </c>
      <c r="J243" s="99">
        <f t="shared" si="68"/>
        <v>40963.199999999997</v>
      </c>
      <c r="K243" s="100">
        <f t="shared" ref="K243:N244" si="69">G243/C243*100</f>
        <v>84.615244441537513</v>
      </c>
      <c r="L243" s="100">
        <f t="shared" si="69"/>
        <v>91.292517822673403</v>
      </c>
      <c r="M243" s="100">
        <f t="shared" si="69"/>
        <v>80.156158240730718</v>
      </c>
      <c r="N243" s="100">
        <f t="shared" si="69"/>
        <v>93.443711177467577</v>
      </c>
    </row>
    <row r="244" spans="1:14" s="12" customFormat="1" ht="87.75" customHeight="1" x14ac:dyDescent="0.25">
      <c r="A244" s="15"/>
      <c r="B244" s="14" t="s">
        <v>11</v>
      </c>
      <c r="C244" s="13">
        <f t="shared" ref="C244:J244" si="70">C125+C243</f>
        <v>4103728.5999999996</v>
      </c>
      <c r="D244" s="13">
        <f t="shared" si="70"/>
        <v>471775.6</v>
      </c>
      <c r="E244" s="13">
        <f t="shared" si="70"/>
        <v>3489154.7</v>
      </c>
      <c r="F244" s="13">
        <f t="shared" si="70"/>
        <v>142798.29999999999</v>
      </c>
      <c r="G244" s="13">
        <f t="shared" si="70"/>
        <v>3684914.5999999996</v>
      </c>
      <c r="H244" s="13">
        <f t="shared" si="70"/>
        <v>436740</v>
      </c>
      <c r="I244" s="13">
        <f t="shared" si="70"/>
        <v>3126930.3</v>
      </c>
      <c r="J244" s="13">
        <f t="shared" si="70"/>
        <v>121244.3</v>
      </c>
      <c r="K244" s="101">
        <f t="shared" si="69"/>
        <v>89.794305598084634</v>
      </c>
      <c r="L244" s="101">
        <f t="shared" si="69"/>
        <v>92.573672737632052</v>
      </c>
      <c r="M244" s="101">
        <f t="shared" si="69"/>
        <v>89.618562914392982</v>
      </c>
      <c r="N244" s="101">
        <f t="shared" si="69"/>
        <v>84.905982774304746</v>
      </c>
    </row>
    <row r="245" spans="1:14" ht="20.25" customHeight="1" x14ac:dyDescent="0.25"/>
  </sheetData>
  <autoFilter ref="A128:N245"/>
  <mergeCells count="836">
    <mergeCell ref="C10:C11"/>
    <mergeCell ref="D10:F10"/>
    <mergeCell ref="G10:G11"/>
    <mergeCell ref="H10:J10"/>
    <mergeCell ref="K10:K11"/>
    <mergeCell ref="L10:N10"/>
    <mergeCell ref="A7:N7"/>
    <mergeCell ref="A9:A11"/>
    <mergeCell ref="B9:B11"/>
    <mergeCell ref="C9:F9"/>
    <mergeCell ref="G9:J9"/>
    <mergeCell ref="K9:N9"/>
    <mergeCell ref="J16:J18"/>
    <mergeCell ref="K16:K18"/>
    <mergeCell ref="L16:L18"/>
    <mergeCell ref="M16:M18"/>
    <mergeCell ref="N16:N18"/>
    <mergeCell ref="A13:N13"/>
    <mergeCell ref="A14:A18"/>
    <mergeCell ref="B16:B18"/>
    <mergeCell ref="C16:C18"/>
    <mergeCell ref="D16:D18"/>
    <mergeCell ref="E16:E18"/>
    <mergeCell ref="F16:F18"/>
    <mergeCell ref="G16:G18"/>
    <mergeCell ref="H16:H18"/>
    <mergeCell ref="I16:I18"/>
    <mergeCell ref="M21:M23"/>
    <mergeCell ref="N21:N23"/>
    <mergeCell ref="B25:B26"/>
    <mergeCell ref="C25:C26"/>
    <mergeCell ref="D25:D26"/>
    <mergeCell ref="E25:E26"/>
    <mergeCell ref="F25:F26"/>
    <mergeCell ref="G21:G23"/>
    <mergeCell ref="H21:H23"/>
    <mergeCell ref="I21:I23"/>
    <mergeCell ref="J21:J23"/>
    <mergeCell ref="K21:K23"/>
    <mergeCell ref="L21:L23"/>
    <mergeCell ref="B21:B23"/>
    <mergeCell ref="C21:C23"/>
    <mergeCell ref="D21:D23"/>
    <mergeCell ref="E21:E23"/>
    <mergeCell ref="F21:F23"/>
    <mergeCell ref="M25:M26"/>
    <mergeCell ref="N25:N26"/>
    <mergeCell ref="G25:G26"/>
    <mergeCell ref="H25:H26"/>
    <mergeCell ref="I25:I26"/>
    <mergeCell ref="J25:J26"/>
    <mergeCell ref="K25:K26"/>
    <mergeCell ref="L25:L26"/>
    <mergeCell ref="M27:M28"/>
    <mergeCell ref="N27:N28"/>
    <mergeCell ref="I27:I28"/>
    <mergeCell ref="J27:J28"/>
    <mergeCell ref="K27:K28"/>
    <mergeCell ref="L27:L28"/>
    <mergeCell ref="J29:J30"/>
    <mergeCell ref="K29:K30"/>
    <mergeCell ref="L29:L30"/>
    <mergeCell ref="M29:M30"/>
    <mergeCell ref="N29:N30"/>
    <mergeCell ref="J31:J32"/>
    <mergeCell ref="B27:B28"/>
    <mergeCell ref="C27:C28"/>
    <mergeCell ref="D27:D28"/>
    <mergeCell ref="E27:E28"/>
    <mergeCell ref="F27:F28"/>
    <mergeCell ref="C29:C30"/>
    <mergeCell ref="D29:D30"/>
    <mergeCell ref="E29:E30"/>
    <mergeCell ref="F29:F30"/>
    <mergeCell ref="H29:H30"/>
    <mergeCell ref="G27:G28"/>
    <mergeCell ref="H27:H28"/>
    <mergeCell ref="I31:I32"/>
    <mergeCell ref="B31:B32"/>
    <mergeCell ref="C31:C32"/>
    <mergeCell ref="D31:D32"/>
    <mergeCell ref="E31:E32"/>
    <mergeCell ref="F31:F32"/>
    <mergeCell ref="G31:G32"/>
    <mergeCell ref="H31:H32"/>
    <mergeCell ref="I29:I30"/>
    <mergeCell ref="K31:K32"/>
    <mergeCell ref="L31:L32"/>
    <mergeCell ref="M31:M32"/>
    <mergeCell ref="N31:N32"/>
    <mergeCell ref="B29:B30"/>
    <mergeCell ref="B35:B36"/>
    <mergeCell ref="C35:C36"/>
    <mergeCell ref="D35:D36"/>
    <mergeCell ref="E35:E36"/>
    <mergeCell ref="F35:F36"/>
    <mergeCell ref="G35:G36"/>
    <mergeCell ref="H35:H36"/>
    <mergeCell ref="I35:I36"/>
    <mergeCell ref="J35:J36"/>
    <mergeCell ref="I33:I34"/>
    <mergeCell ref="J33:J34"/>
    <mergeCell ref="K33:K34"/>
    <mergeCell ref="L33:L34"/>
    <mergeCell ref="M33:M34"/>
    <mergeCell ref="N33:N34"/>
    <mergeCell ref="B33:B34"/>
    <mergeCell ref="C33:C34"/>
    <mergeCell ref="D33:D34"/>
    <mergeCell ref="G29:G30"/>
    <mergeCell ref="E33:E34"/>
    <mergeCell ref="F33:F34"/>
    <mergeCell ref="G33:G34"/>
    <mergeCell ref="H33:H34"/>
    <mergeCell ref="B37:B38"/>
    <mergeCell ref="C37:C38"/>
    <mergeCell ref="D37:D38"/>
    <mergeCell ref="E37:E38"/>
    <mergeCell ref="F37:F38"/>
    <mergeCell ref="G37:G38"/>
    <mergeCell ref="H37:H38"/>
    <mergeCell ref="B39:B41"/>
    <mergeCell ref="K35:K36"/>
    <mergeCell ref="L35:L36"/>
    <mergeCell ref="M35:M36"/>
    <mergeCell ref="N35:N36"/>
    <mergeCell ref="K37:K38"/>
    <mergeCell ref="L37:L38"/>
    <mergeCell ref="M37:M38"/>
    <mergeCell ref="N37:N38"/>
    <mergeCell ref="I37:I38"/>
    <mergeCell ref="J37:J38"/>
    <mergeCell ref="C39:C41"/>
    <mergeCell ref="D39:D41"/>
    <mergeCell ref="E39:E41"/>
    <mergeCell ref="F39:F41"/>
    <mergeCell ref="G39:G41"/>
    <mergeCell ref="H39:H41"/>
    <mergeCell ref="I39:I41"/>
    <mergeCell ref="J39:J41"/>
    <mergeCell ref="G42:G44"/>
    <mergeCell ref="H42:H44"/>
    <mergeCell ref="I42:I44"/>
    <mergeCell ref="J42:J44"/>
    <mergeCell ref="L39:L41"/>
    <mergeCell ref="M39:M41"/>
    <mergeCell ref="N39:N41"/>
    <mergeCell ref="K42:K44"/>
    <mergeCell ref="L42:L44"/>
    <mergeCell ref="M42:M44"/>
    <mergeCell ref="N42:N44"/>
    <mergeCell ref="A48:A55"/>
    <mergeCell ref="B50:B55"/>
    <mergeCell ref="C50:C55"/>
    <mergeCell ref="D50:D55"/>
    <mergeCell ref="E50:E55"/>
    <mergeCell ref="A19:A47"/>
    <mergeCell ref="L50:L55"/>
    <mergeCell ref="M50:M55"/>
    <mergeCell ref="N50:N55"/>
    <mergeCell ref="B45:B47"/>
    <mergeCell ref="C45:C47"/>
    <mergeCell ref="D45:D47"/>
    <mergeCell ref="E45:E47"/>
    <mergeCell ref="F45:F47"/>
    <mergeCell ref="G45:G47"/>
    <mergeCell ref="H45:H47"/>
    <mergeCell ref="I45:I47"/>
    <mergeCell ref="J45:J47"/>
    <mergeCell ref="K39:K41"/>
    <mergeCell ref="B42:B44"/>
    <mergeCell ref="C42:C44"/>
    <mergeCell ref="D42:D44"/>
    <mergeCell ref="E42:E44"/>
    <mergeCell ref="F42:F44"/>
    <mergeCell ref="J50:J55"/>
    <mergeCell ref="K50:K55"/>
    <mergeCell ref="M58:M62"/>
    <mergeCell ref="N58:N62"/>
    <mergeCell ref="I58:I62"/>
    <mergeCell ref="J58:J62"/>
    <mergeCell ref="K58:K62"/>
    <mergeCell ref="L58:L62"/>
    <mergeCell ref="K45:K47"/>
    <mergeCell ref="L45:L47"/>
    <mergeCell ref="M45:M47"/>
    <mergeCell ref="N45:N47"/>
    <mergeCell ref="B58:B62"/>
    <mergeCell ref="C58:C62"/>
    <mergeCell ref="D58:D62"/>
    <mergeCell ref="E58:E62"/>
    <mergeCell ref="F58:F62"/>
    <mergeCell ref="F50:F55"/>
    <mergeCell ref="G50:G55"/>
    <mergeCell ref="H50:H55"/>
    <mergeCell ref="I50:I55"/>
    <mergeCell ref="N63:N64"/>
    <mergeCell ref="N67:N68"/>
    <mergeCell ref="A65:A70"/>
    <mergeCell ref="B67:B68"/>
    <mergeCell ref="C67:C68"/>
    <mergeCell ref="D67:D68"/>
    <mergeCell ref="E67:E68"/>
    <mergeCell ref="F67:F68"/>
    <mergeCell ref="G67:G68"/>
    <mergeCell ref="I63:I64"/>
    <mergeCell ref="J63:J64"/>
    <mergeCell ref="A56:A64"/>
    <mergeCell ref="B69:B70"/>
    <mergeCell ref="C69:C70"/>
    <mergeCell ref="D69:D70"/>
    <mergeCell ref="B63:B64"/>
    <mergeCell ref="C63:C64"/>
    <mergeCell ref="D63:D64"/>
    <mergeCell ref="E63:E64"/>
    <mergeCell ref="F63:F64"/>
    <mergeCell ref="G63:G64"/>
    <mergeCell ref="H63:H64"/>
    <mergeCell ref="G58:G62"/>
    <mergeCell ref="H58:H62"/>
    <mergeCell ref="H67:H68"/>
    <mergeCell ref="I67:I68"/>
    <mergeCell ref="J67:J68"/>
    <mergeCell ref="K67:K68"/>
    <mergeCell ref="L67:L68"/>
    <mergeCell ref="M67:M68"/>
    <mergeCell ref="K63:K64"/>
    <mergeCell ref="L63:L64"/>
    <mergeCell ref="M63:M64"/>
    <mergeCell ref="A71:A78"/>
    <mergeCell ref="B73:B74"/>
    <mergeCell ref="C73:C74"/>
    <mergeCell ref="D73:D74"/>
    <mergeCell ref="E73:E74"/>
    <mergeCell ref="F73:F74"/>
    <mergeCell ref="H69:H70"/>
    <mergeCell ref="I69:I70"/>
    <mergeCell ref="J69:J70"/>
    <mergeCell ref="B75:B76"/>
    <mergeCell ref="C75:C76"/>
    <mergeCell ref="D75:D76"/>
    <mergeCell ref="E69:E70"/>
    <mergeCell ref="F69:F70"/>
    <mergeCell ref="G73:G74"/>
    <mergeCell ref="H73:H74"/>
    <mergeCell ref="I73:I74"/>
    <mergeCell ref="J73:J74"/>
    <mergeCell ref="I77:I78"/>
    <mergeCell ref="J77:J78"/>
    <mergeCell ref="K73:K74"/>
    <mergeCell ref="L73:L74"/>
    <mergeCell ref="M75:M76"/>
    <mergeCell ref="N69:N70"/>
    <mergeCell ref="G69:G70"/>
    <mergeCell ref="N75:N76"/>
    <mergeCell ref="I75:I76"/>
    <mergeCell ref="J75:J76"/>
    <mergeCell ref="K75:K76"/>
    <mergeCell ref="L75:L76"/>
    <mergeCell ref="K69:K70"/>
    <mergeCell ref="L69:L70"/>
    <mergeCell ref="M69:M70"/>
    <mergeCell ref="M73:M74"/>
    <mergeCell ref="N73:N74"/>
    <mergeCell ref="K77:K78"/>
    <mergeCell ref="L77:L78"/>
    <mergeCell ref="M77:M78"/>
    <mergeCell ref="N77:N78"/>
    <mergeCell ref="E75:E76"/>
    <mergeCell ref="F75:F76"/>
    <mergeCell ref="B77:B78"/>
    <mergeCell ref="C77:C78"/>
    <mergeCell ref="D77:D78"/>
    <mergeCell ref="E77:E78"/>
    <mergeCell ref="F77:F78"/>
    <mergeCell ref="G77:G78"/>
    <mergeCell ref="H77:H78"/>
    <mergeCell ref="G75:G76"/>
    <mergeCell ref="H75:H76"/>
    <mergeCell ref="A79:A86"/>
    <mergeCell ref="B81:B83"/>
    <mergeCell ref="C81:C83"/>
    <mergeCell ref="D81:D83"/>
    <mergeCell ref="E81:E83"/>
    <mergeCell ref="F81:F83"/>
    <mergeCell ref="G81:G83"/>
    <mergeCell ref="H81:H83"/>
    <mergeCell ref="I81:I83"/>
    <mergeCell ref="I84:I86"/>
    <mergeCell ref="J81:J83"/>
    <mergeCell ref="K81:K83"/>
    <mergeCell ref="L81:L83"/>
    <mergeCell ref="M81:M83"/>
    <mergeCell ref="N81:N83"/>
    <mergeCell ref="K84:K86"/>
    <mergeCell ref="L84:L86"/>
    <mergeCell ref="M84:M86"/>
    <mergeCell ref="N84:N86"/>
    <mergeCell ref="J84:J86"/>
    <mergeCell ref="B95:B96"/>
    <mergeCell ref="C95:C96"/>
    <mergeCell ref="D95:D96"/>
    <mergeCell ref="E95:E96"/>
    <mergeCell ref="F95:F96"/>
    <mergeCell ref="G95:G96"/>
    <mergeCell ref="H95:H96"/>
    <mergeCell ref="B84:B86"/>
    <mergeCell ref="C84:C86"/>
    <mergeCell ref="D84:D86"/>
    <mergeCell ref="E84:E86"/>
    <mergeCell ref="F84:F86"/>
    <mergeCell ref="G84:G86"/>
    <mergeCell ref="H84:H86"/>
    <mergeCell ref="C92:C93"/>
    <mergeCell ref="L89:L90"/>
    <mergeCell ref="M89:M90"/>
    <mergeCell ref="N89:N90"/>
    <mergeCell ref="I92:I93"/>
    <mergeCell ref="J92:J93"/>
    <mergeCell ref="K92:K93"/>
    <mergeCell ref="L92:L93"/>
    <mergeCell ref="M92:M93"/>
    <mergeCell ref="D89:D90"/>
    <mergeCell ref="E89:E90"/>
    <mergeCell ref="F89:F90"/>
    <mergeCell ref="G89:G90"/>
    <mergeCell ref="H89:H90"/>
    <mergeCell ref="D92:D93"/>
    <mergeCell ref="E92:E93"/>
    <mergeCell ref="F92:F93"/>
    <mergeCell ref="G92:G93"/>
    <mergeCell ref="H92:H93"/>
    <mergeCell ref="I89:I90"/>
    <mergeCell ref="J89:J90"/>
    <mergeCell ref="K89:K90"/>
    <mergeCell ref="L99:L101"/>
    <mergeCell ref="M99:M101"/>
    <mergeCell ref="N92:N93"/>
    <mergeCell ref="A97:A107"/>
    <mergeCell ref="B99:B101"/>
    <mergeCell ref="C99:C101"/>
    <mergeCell ref="D99:D101"/>
    <mergeCell ref="E99:E101"/>
    <mergeCell ref="F99:F101"/>
    <mergeCell ref="G99:G101"/>
    <mergeCell ref="I95:I96"/>
    <mergeCell ref="J95:J96"/>
    <mergeCell ref="K95:K96"/>
    <mergeCell ref="L95:L96"/>
    <mergeCell ref="M95:M96"/>
    <mergeCell ref="N95:N96"/>
    <mergeCell ref="N99:N101"/>
    <mergeCell ref="B102:B104"/>
    <mergeCell ref="C102:C104"/>
    <mergeCell ref="D102:D104"/>
    <mergeCell ref="A87:A96"/>
    <mergeCell ref="B89:B90"/>
    <mergeCell ref="C89:C90"/>
    <mergeCell ref="B92:B93"/>
    <mergeCell ref="H102:H104"/>
    <mergeCell ref="I102:I104"/>
    <mergeCell ref="E102:E104"/>
    <mergeCell ref="F102:F104"/>
    <mergeCell ref="G102:G104"/>
    <mergeCell ref="H99:H101"/>
    <mergeCell ref="I99:I101"/>
    <mergeCell ref="J99:J101"/>
    <mergeCell ref="K99:K101"/>
    <mergeCell ref="H110:H111"/>
    <mergeCell ref="I110:I111"/>
    <mergeCell ref="J110:J111"/>
    <mergeCell ref="K110:K111"/>
    <mergeCell ref="L110:L111"/>
    <mergeCell ref="F110:F111"/>
    <mergeCell ref="B105:B107"/>
    <mergeCell ref="C105:C107"/>
    <mergeCell ref="D105:D107"/>
    <mergeCell ref="E105:E107"/>
    <mergeCell ref="F105:F107"/>
    <mergeCell ref="G105:G107"/>
    <mergeCell ref="H105:H107"/>
    <mergeCell ref="I105:I107"/>
    <mergeCell ref="J105:J107"/>
    <mergeCell ref="K105:K107"/>
    <mergeCell ref="L105:L107"/>
    <mergeCell ref="M105:M107"/>
    <mergeCell ref="N105:N107"/>
    <mergeCell ref="N102:N104"/>
    <mergeCell ref="J102:J104"/>
    <mergeCell ref="K102:K104"/>
    <mergeCell ref="L102:L104"/>
    <mergeCell ref="M102:M104"/>
    <mergeCell ref="F114:F115"/>
    <mergeCell ref="M110:M111"/>
    <mergeCell ref="N110:N111"/>
    <mergeCell ref="F112:F113"/>
    <mergeCell ref="G112:G113"/>
    <mergeCell ref="H112:H113"/>
    <mergeCell ref="G110:G111"/>
    <mergeCell ref="L112:L113"/>
    <mergeCell ref="M112:M113"/>
    <mergeCell ref="N112:N113"/>
    <mergeCell ref="I112:I113"/>
    <mergeCell ref="J112:J113"/>
    <mergeCell ref="K112:K113"/>
    <mergeCell ref="K114:K115"/>
    <mergeCell ref="G114:G115"/>
    <mergeCell ref="H114:H115"/>
    <mergeCell ref="I114:I115"/>
    <mergeCell ref="B114:B115"/>
    <mergeCell ref="C114:C115"/>
    <mergeCell ref="D114:D115"/>
    <mergeCell ref="E114:E115"/>
    <mergeCell ref="A108:A117"/>
    <mergeCell ref="B110:B111"/>
    <mergeCell ref="C110:C111"/>
    <mergeCell ref="D110:D111"/>
    <mergeCell ref="E110:E111"/>
    <mergeCell ref="B116:B117"/>
    <mergeCell ref="C116:C117"/>
    <mergeCell ref="D116:D117"/>
    <mergeCell ref="E116:E117"/>
    <mergeCell ref="B112:B113"/>
    <mergeCell ref="C112:C113"/>
    <mergeCell ref="D112:D113"/>
    <mergeCell ref="E112:E113"/>
    <mergeCell ref="J114:J115"/>
    <mergeCell ref="L114:L115"/>
    <mergeCell ref="M114:M115"/>
    <mergeCell ref="N114:N115"/>
    <mergeCell ref="H132:H133"/>
    <mergeCell ref="I132:I133"/>
    <mergeCell ref="L116:L117"/>
    <mergeCell ref="M116:M117"/>
    <mergeCell ref="N116:N117"/>
    <mergeCell ref="F116:F117"/>
    <mergeCell ref="G116:G117"/>
    <mergeCell ref="H116:H117"/>
    <mergeCell ref="I116:I117"/>
    <mergeCell ref="J116:J117"/>
    <mergeCell ref="K116:K117"/>
    <mergeCell ref="D145:D146"/>
    <mergeCell ref="E145:E146"/>
    <mergeCell ref="F145:F146"/>
    <mergeCell ref="J139:J140"/>
    <mergeCell ref="K139:K140"/>
    <mergeCell ref="A118:A120"/>
    <mergeCell ref="A121:A122"/>
    <mergeCell ref="A123:A124"/>
    <mergeCell ref="A126:N126"/>
    <mergeCell ref="A127:N127"/>
    <mergeCell ref="A129:A136"/>
    <mergeCell ref="B132:B136"/>
    <mergeCell ref="C132:C133"/>
    <mergeCell ref="D132:D133"/>
    <mergeCell ref="E132:E133"/>
    <mergeCell ref="L132:L133"/>
    <mergeCell ref="M132:M133"/>
    <mergeCell ref="N132:N133"/>
    <mergeCell ref="C134:C136"/>
    <mergeCell ref="D134:D136"/>
    <mergeCell ref="E134:E136"/>
    <mergeCell ref="F134:F136"/>
    <mergeCell ref="G134:G136"/>
    <mergeCell ref="H134:H136"/>
    <mergeCell ref="F132:F133"/>
    <mergeCell ref="G132:G133"/>
    <mergeCell ref="L139:L140"/>
    <mergeCell ref="M139:M140"/>
    <mergeCell ref="N139:N140"/>
    <mergeCell ref="J132:J133"/>
    <mergeCell ref="K132:K133"/>
    <mergeCell ref="A137:A152"/>
    <mergeCell ref="B139:B140"/>
    <mergeCell ref="C139:C140"/>
    <mergeCell ref="D139:D140"/>
    <mergeCell ref="E139:E140"/>
    <mergeCell ref="F139:F140"/>
    <mergeCell ref="G139:G140"/>
    <mergeCell ref="H139:H140"/>
    <mergeCell ref="I139:I140"/>
    <mergeCell ref="I134:I136"/>
    <mergeCell ref="J134:J136"/>
    <mergeCell ref="K134:K136"/>
    <mergeCell ref="L134:L136"/>
    <mergeCell ref="M134:M136"/>
    <mergeCell ref="N134:N136"/>
    <mergeCell ref="B145:B146"/>
    <mergeCell ref="C145:C146"/>
    <mergeCell ref="J142:J143"/>
    <mergeCell ref="K142:K143"/>
    <mergeCell ref="L142:L143"/>
    <mergeCell ref="M142:M143"/>
    <mergeCell ref="N142:N143"/>
    <mergeCell ref="B142:B143"/>
    <mergeCell ref="C142:C143"/>
    <mergeCell ref="D142:D143"/>
    <mergeCell ref="E142:E143"/>
    <mergeCell ref="F142:F143"/>
    <mergeCell ref="G142:G143"/>
    <mergeCell ref="H142:H143"/>
    <mergeCell ref="I142:I143"/>
    <mergeCell ref="F147:F148"/>
    <mergeCell ref="G147:G148"/>
    <mergeCell ref="J145:J146"/>
    <mergeCell ref="K145:K146"/>
    <mergeCell ref="L145:L146"/>
    <mergeCell ref="M145:M146"/>
    <mergeCell ref="N145:N146"/>
    <mergeCell ref="G145:G146"/>
    <mergeCell ref="H145:H146"/>
    <mergeCell ref="I145:I146"/>
    <mergeCell ref="J149:J151"/>
    <mergeCell ref="K149:K151"/>
    <mergeCell ref="L149:L151"/>
    <mergeCell ref="M149:M151"/>
    <mergeCell ref="N149:N151"/>
    <mergeCell ref="N147:N148"/>
    <mergeCell ref="B149:B151"/>
    <mergeCell ref="C149:C151"/>
    <mergeCell ref="D149:D151"/>
    <mergeCell ref="E149:E151"/>
    <mergeCell ref="F149:F151"/>
    <mergeCell ref="G149:G151"/>
    <mergeCell ref="H149:H151"/>
    <mergeCell ref="I149:I151"/>
    <mergeCell ref="H147:H148"/>
    <mergeCell ref="I147:I148"/>
    <mergeCell ref="J147:J148"/>
    <mergeCell ref="K147:K148"/>
    <mergeCell ref="L147:L148"/>
    <mergeCell ref="M147:M148"/>
    <mergeCell ref="B147:B148"/>
    <mergeCell ref="C147:C148"/>
    <mergeCell ref="D147:D148"/>
    <mergeCell ref="E147:E148"/>
    <mergeCell ref="N152:N153"/>
    <mergeCell ref="A154:A168"/>
    <mergeCell ref="B156:B157"/>
    <mergeCell ref="C156:C157"/>
    <mergeCell ref="D156:D157"/>
    <mergeCell ref="E156:E157"/>
    <mergeCell ref="F156:F157"/>
    <mergeCell ref="G156:G157"/>
    <mergeCell ref="H156:H157"/>
    <mergeCell ref="H152:H153"/>
    <mergeCell ref="I152:I153"/>
    <mergeCell ref="J152:J153"/>
    <mergeCell ref="K152:K153"/>
    <mergeCell ref="L152:L153"/>
    <mergeCell ref="M152:M153"/>
    <mergeCell ref="B152:B153"/>
    <mergeCell ref="C152:C153"/>
    <mergeCell ref="D152:D153"/>
    <mergeCell ref="E152:E153"/>
    <mergeCell ref="F152:F153"/>
    <mergeCell ref="G152:G153"/>
    <mergeCell ref="B160:B161"/>
    <mergeCell ref="K156:K157"/>
    <mergeCell ref="L156:L157"/>
    <mergeCell ref="M156:M157"/>
    <mergeCell ref="N156:N157"/>
    <mergeCell ref="K160:K161"/>
    <mergeCell ref="L160:L161"/>
    <mergeCell ref="M160:M161"/>
    <mergeCell ref="N160:N161"/>
    <mergeCell ref="C160:C161"/>
    <mergeCell ref="D160:D161"/>
    <mergeCell ref="E160:E161"/>
    <mergeCell ref="F160:F161"/>
    <mergeCell ref="G160:G161"/>
    <mergeCell ref="H160:H161"/>
    <mergeCell ref="I160:I161"/>
    <mergeCell ref="J160:J161"/>
    <mergeCell ref="I156:I157"/>
    <mergeCell ref="J156:J157"/>
    <mergeCell ref="B163:B164"/>
    <mergeCell ref="C163:C164"/>
    <mergeCell ref="D163:D164"/>
    <mergeCell ref="E163:E164"/>
    <mergeCell ref="F163:F164"/>
    <mergeCell ref="M163:M164"/>
    <mergeCell ref="N163:N164"/>
    <mergeCell ref="B165:B166"/>
    <mergeCell ref="C165:C166"/>
    <mergeCell ref="D165:D166"/>
    <mergeCell ref="E165:E166"/>
    <mergeCell ref="F165:F166"/>
    <mergeCell ref="G165:G166"/>
    <mergeCell ref="H165:H166"/>
    <mergeCell ref="G163:G164"/>
    <mergeCell ref="H163:H164"/>
    <mergeCell ref="I163:I164"/>
    <mergeCell ref="J163:J164"/>
    <mergeCell ref="K163:K164"/>
    <mergeCell ref="L163:L164"/>
    <mergeCell ref="I165:I166"/>
    <mergeCell ref="J165:J166"/>
    <mergeCell ref="K165:K166"/>
    <mergeCell ref="L165:L166"/>
    <mergeCell ref="L174:L179"/>
    <mergeCell ref="M174:M179"/>
    <mergeCell ref="M165:M166"/>
    <mergeCell ref="N165:N166"/>
    <mergeCell ref="K167:K168"/>
    <mergeCell ref="L167:L168"/>
    <mergeCell ref="M167:M168"/>
    <mergeCell ref="N167:N168"/>
    <mergeCell ref="B167:B168"/>
    <mergeCell ref="C167:C168"/>
    <mergeCell ref="D167:D168"/>
    <mergeCell ref="E167:E168"/>
    <mergeCell ref="F167:F168"/>
    <mergeCell ref="G167:G168"/>
    <mergeCell ref="H167:H168"/>
    <mergeCell ref="I167:I168"/>
    <mergeCell ref="J167:J168"/>
    <mergeCell ref="H174:H179"/>
    <mergeCell ref="I174:I179"/>
    <mergeCell ref="B172:B173"/>
    <mergeCell ref="C172:C173"/>
    <mergeCell ref="D172:D173"/>
    <mergeCell ref="E172:E173"/>
    <mergeCell ref="L172:L173"/>
    <mergeCell ref="M172:M173"/>
    <mergeCell ref="N172:N173"/>
    <mergeCell ref="B174:B179"/>
    <mergeCell ref="C174:C179"/>
    <mergeCell ref="D174:D179"/>
    <mergeCell ref="E174:E179"/>
    <mergeCell ref="F174:F179"/>
    <mergeCell ref="G174:G179"/>
    <mergeCell ref="F172:F173"/>
    <mergeCell ref="G172:G173"/>
    <mergeCell ref="H172:H173"/>
    <mergeCell ref="I172:I173"/>
    <mergeCell ref="J172:J173"/>
    <mergeCell ref="K172:K173"/>
    <mergeCell ref="N174:N179"/>
    <mergeCell ref="J174:J179"/>
    <mergeCell ref="K174:K179"/>
    <mergeCell ref="J181:J182"/>
    <mergeCell ref="K181:K182"/>
    <mergeCell ref="L181:L182"/>
    <mergeCell ref="M181:M182"/>
    <mergeCell ref="N181:N182"/>
    <mergeCell ref="B181:B182"/>
    <mergeCell ref="C181:C182"/>
    <mergeCell ref="D181:D182"/>
    <mergeCell ref="E181:E182"/>
    <mergeCell ref="F181:F182"/>
    <mergeCell ref="G181:G182"/>
    <mergeCell ref="H181:H182"/>
    <mergeCell ref="I181:I182"/>
    <mergeCell ref="J188:J190"/>
    <mergeCell ref="K188:K190"/>
    <mergeCell ref="L188:L190"/>
    <mergeCell ref="M188:M190"/>
    <mergeCell ref="N188:N190"/>
    <mergeCell ref="N184:N186"/>
    <mergeCell ref="J184:J186"/>
    <mergeCell ref="K184:K186"/>
    <mergeCell ref="L184:L186"/>
    <mergeCell ref="M184:M186"/>
    <mergeCell ref="D188:D190"/>
    <mergeCell ref="E188:E190"/>
    <mergeCell ref="F188:F190"/>
    <mergeCell ref="G188:G190"/>
    <mergeCell ref="H188:H190"/>
    <mergeCell ref="I188:I190"/>
    <mergeCell ref="H184:H186"/>
    <mergeCell ref="I184:I186"/>
    <mergeCell ref="B184:B186"/>
    <mergeCell ref="C184:C186"/>
    <mergeCell ref="D184:D186"/>
    <mergeCell ref="E184:E186"/>
    <mergeCell ref="F184:F186"/>
    <mergeCell ref="G184:G186"/>
    <mergeCell ref="N191:N192"/>
    <mergeCell ref="A193:A197"/>
    <mergeCell ref="B196:B197"/>
    <mergeCell ref="C196:C197"/>
    <mergeCell ref="D196:D197"/>
    <mergeCell ref="E196:E197"/>
    <mergeCell ref="F196:F197"/>
    <mergeCell ref="G196:G197"/>
    <mergeCell ref="H196:H197"/>
    <mergeCell ref="H191:H192"/>
    <mergeCell ref="I191:I192"/>
    <mergeCell ref="J191:J192"/>
    <mergeCell ref="K191:K192"/>
    <mergeCell ref="L191:L192"/>
    <mergeCell ref="M191:M192"/>
    <mergeCell ref="B191:B192"/>
    <mergeCell ref="C191:C192"/>
    <mergeCell ref="D191:D192"/>
    <mergeCell ref="E191:E192"/>
    <mergeCell ref="F191:F192"/>
    <mergeCell ref="G191:G192"/>
    <mergeCell ref="A170:A192"/>
    <mergeCell ref="B188:B190"/>
    <mergeCell ref="C188:C190"/>
    <mergeCell ref="L196:L197"/>
    <mergeCell ref="M196:M197"/>
    <mergeCell ref="N196:N197"/>
    <mergeCell ref="M200:M201"/>
    <mergeCell ref="N200:N201"/>
    <mergeCell ref="B202:B205"/>
    <mergeCell ref="C202:C205"/>
    <mergeCell ref="D202:D205"/>
    <mergeCell ref="E202:E205"/>
    <mergeCell ref="F202:F205"/>
    <mergeCell ref="G202:G205"/>
    <mergeCell ref="A198:A205"/>
    <mergeCell ref="B200:B201"/>
    <mergeCell ref="C200:C201"/>
    <mergeCell ref="D200:D201"/>
    <mergeCell ref="E200:E201"/>
    <mergeCell ref="F200:F201"/>
    <mergeCell ref="I196:I197"/>
    <mergeCell ref="J196:J197"/>
    <mergeCell ref="K196:K197"/>
    <mergeCell ref="A206:A216"/>
    <mergeCell ref="B209:B212"/>
    <mergeCell ref="C209:C212"/>
    <mergeCell ref="D209:D212"/>
    <mergeCell ref="E209:E212"/>
    <mergeCell ref="F209:F212"/>
    <mergeCell ref="G209:G212"/>
    <mergeCell ref="H209:H212"/>
    <mergeCell ref="I209:I212"/>
    <mergeCell ref="J209:J212"/>
    <mergeCell ref="K209:K212"/>
    <mergeCell ref="L209:L212"/>
    <mergeCell ref="M209:M212"/>
    <mergeCell ref="N209:N212"/>
    <mergeCell ref="H202:H205"/>
    <mergeCell ref="G200:G201"/>
    <mergeCell ref="H200:H201"/>
    <mergeCell ref="I200:I201"/>
    <mergeCell ref="J200:J201"/>
    <mergeCell ref="K200:K201"/>
    <mergeCell ref="L200:L201"/>
    <mergeCell ref="I202:I205"/>
    <mergeCell ref="J202:J205"/>
    <mergeCell ref="K202:K205"/>
    <mergeCell ref="L202:L205"/>
    <mergeCell ref="M202:M205"/>
    <mergeCell ref="N202:N205"/>
    <mergeCell ref="K213:K214"/>
    <mergeCell ref="L213:L214"/>
    <mergeCell ref="M213:M214"/>
    <mergeCell ref="N213:N214"/>
    <mergeCell ref="B213:B214"/>
    <mergeCell ref="C213:C214"/>
    <mergeCell ref="D213:D214"/>
    <mergeCell ref="E213:E214"/>
    <mergeCell ref="F213:F214"/>
    <mergeCell ref="G213:G214"/>
    <mergeCell ref="H213:H214"/>
    <mergeCell ref="I213:I214"/>
    <mergeCell ref="J213:J214"/>
    <mergeCell ref="I219:I221"/>
    <mergeCell ref="J219:J221"/>
    <mergeCell ref="N215:N216"/>
    <mergeCell ref="A217:A226"/>
    <mergeCell ref="B219:B221"/>
    <mergeCell ref="C219:C221"/>
    <mergeCell ref="D219:D221"/>
    <mergeCell ref="E219:E221"/>
    <mergeCell ref="F219:F221"/>
    <mergeCell ref="G219:G221"/>
    <mergeCell ref="H219:H221"/>
    <mergeCell ref="H215:H216"/>
    <mergeCell ref="I215:I216"/>
    <mergeCell ref="J215:J216"/>
    <mergeCell ref="K215:K216"/>
    <mergeCell ref="L215:L216"/>
    <mergeCell ref="M215:M216"/>
    <mergeCell ref="B215:B216"/>
    <mergeCell ref="C215:C216"/>
    <mergeCell ref="D215:D216"/>
    <mergeCell ref="E215:E216"/>
    <mergeCell ref="F215:F216"/>
    <mergeCell ref="G215:G216"/>
    <mergeCell ref="B222:B226"/>
    <mergeCell ref="K222:K226"/>
    <mergeCell ref="L222:L226"/>
    <mergeCell ref="M222:M226"/>
    <mergeCell ref="N222:N226"/>
    <mergeCell ref="C222:C226"/>
    <mergeCell ref="D222:D226"/>
    <mergeCell ref="E222:E226"/>
    <mergeCell ref="F222:F226"/>
    <mergeCell ref="G222:G226"/>
    <mergeCell ref="H222:H226"/>
    <mergeCell ref="I222:I226"/>
    <mergeCell ref="J222:J226"/>
    <mergeCell ref="A229:A239"/>
    <mergeCell ref="A241:A242"/>
    <mergeCell ref="B241:B242"/>
    <mergeCell ref="C241:C242"/>
    <mergeCell ref="D241:D242"/>
    <mergeCell ref="E241:E242"/>
    <mergeCell ref="F227:F228"/>
    <mergeCell ref="G227:G228"/>
    <mergeCell ref="H227:H228"/>
    <mergeCell ref="A227:A228"/>
    <mergeCell ref="B227:B228"/>
    <mergeCell ref="C227:C228"/>
    <mergeCell ref="D227:D228"/>
    <mergeCell ref="E227:E228"/>
    <mergeCell ref="K1:N1"/>
    <mergeCell ref="K2:N2"/>
    <mergeCell ref="K3:N3"/>
    <mergeCell ref="K4:N4"/>
    <mergeCell ref="K5:N5"/>
    <mergeCell ref="L241:L242"/>
    <mergeCell ref="M241:M242"/>
    <mergeCell ref="N241:N242"/>
    <mergeCell ref="F241:F242"/>
    <mergeCell ref="G241:G242"/>
    <mergeCell ref="H241:H242"/>
    <mergeCell ref="I241:I242"/>
    <mergeCell ref="J241:J242"/>
    <mergeCell ref="K241:K242"/>
    <mergeCell ref="L227:L228"/>
    <mergeCell ref="M227:M228"/>
    <mergeCell ref="N227:N228"/>
    <mergeCell ref="I227:I228"/>
    <mergeCell ref="J227:J228"/>
    <mergeCell ref="K227:K228"/>
    <mergeCell ref="K219:K221"/>
    <mergeCell ref="L219:L221"/>
    <mergeCell ref="M219:M221"/>
    <mergeCell ref="N219:N221"/>
  </mergeCells>
  <pageMargins left="0.78740157480314965" right="0.78740157480314965" top="1.1811023622047245" bottom="0.39370078740157483" header="0.31496062992125984" footer="0.31496062992125984"/>
  <pageSetup paperSize="9" scale="10" orientation="landscape" r:id="rId1"/>
  <rowBreaks count="9" manualBreakCount="9">
    <brk id="28" max="13" man="1"/>
    <brk id="38" max="13" man="1"/>
    <brk id="55" max="13" man="1"/>
    <brk id="70" max="13" man="1"/>
    <brk id="86" max="13" man="1"/>
    <brk id="96" max="13" man="1"/>
    <brk id="188" max="13" man="1"/>
    <brk id="216" max="13" man="1"/>
    <brk id="220"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за 2024 год</vt:lpstr>
      <vt:lpstr>'за 2024 год'!Заголовки_для_печати</vt:lpstr>
      <vt:lpstr>'за 2024 год'!Область_печати</vt:lpstr>
    </vt:vector>
  </TitlesOfParts>
  <Company>Администрация МО Темрюкский район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dc:creator>
  <cp:lastModifiedBy>Eco</cp:lastModifiedBy>
  <dcterms:created xsi:type="dcterms:W3CDTF">2025-06-05T13:49:52Z</dcterms:created>
  <dcterms:modified xsi:type="dcterms:W3CDTF">2025-06-11T07:52:50Z</dcterms:modified>
</cp:coreProperties>
</file>